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80" windowWidth="15195" windowHeight="7890"/>
  </bookViews>
  <sheets>
    <sheet name="Foaie1" sheetId="1" r:id="rId1"/>
    <sheet name="Foaie2" sheetId="2" r:id="rId2"/>
    <sheet name="Foaie3" sheetId="3" r:id="rId3"/>
  </sheets>
  <calcPr calcId="145621"/>
</workbook>
</file>

<file path=xl/calcChain.xml><?xml version="1.0" encoding="utf-8"?>
<calcChain xmlns="http://schemas.openxmlformats.org/spreadsheetml/2006/main">
  <c r="E87" i="1" l="1"/>
  <c r="E316" i="1" l="1"/>
  <c r="E173" i="1" l="1"/>
  <c r="E172" i="1" s="1"/>
  <c r="E171" i="1" s="1"/>
  <c r="E170" i="1" s="1"/>
  <c r="E291" i="1"/>
  <c r="H95" i="1" l="1"/>
  <c r="E94" i="1"/>
  <c r="E93" i="1"/>
  <c r="H92" i="1"/>
  <c r="E92" i="1"/>
  <c r="H91" i="1"/>
  <c r="E91" i="1"/>
  <c r="E178" i="1" l="1"/>
  <c r="E283" i="1"/>
  <c r="E78" i="1" l="1"/>
  <c r="E77" i="1" s="1"/>
  <c r="E99" i="1" l="1"/>
  <c r="E86" i="1"/>
  <c r="E85" i="1" s="1"/>
  <c r="E84" i="1" s="1"/>
  <c r="E83" i="1" s="1"/>
  <c r="H85" i="1"/>
  <c r="H84" i="1"/>
  <c r="E319" i="1" l="1"/>
  <c r="E307" i="1" l="1"/>
  <c r="E306" i="1" s="1"/>
  <c r="E305" i="1" s="1"/>
  <c r="E304" i="1" s="1"/>
  <c r="H304" i="1"/>
  <c r="E14" i="1"/>
  <c r="E32" i="1"/>
  <c r="E312" i="1"/>
  <c r="E311" i="1" s="1"/>
  <c r="E310" i="1" s="1"/>
  <c r="E108" i="1"/>
  <c r="E28" i="1"/>
  <c r="E279" i="1" l="1"/>
  <c r="E177" i="1" s="1"/>
  <c r="E282" i="1"/>
  <c r="E286" i="1"/>
  <c r="E176" i="1" l="1"/>
  <c r="E114" i="1"/>
  <c r="E290" i="1" l="1"/>
  <c r="E289" i="1" s="1"/>
  <c r="E338" i="1" l="1"/>
  <c r="E332" i="1"/>
  <c r="E329" i="1"/>
  <c r="E328" i="1" s="1"/>
  <c r="E167" i="1" l="1"/>
  <c r="E166" i="1" s="1"/>
  <c r="E165" i="1" s="1"/>
  <c r="H165" i="1"/>
  <c r="H340" i="1" l="1"/>
  <c r="H338" i="1"/>
  <c r="E337" i="1"/>
  <c r="E336" i="1" s="1"/>
  <c r="E335" i="1" s="1"/>
  <c r="H337" i="1"/>
  <c r="H336" i="1"/>
  <c r="H335" i="1"/>
  <c r="E323" i="1" l="1"/>
  <c r="E315" i="1" s="1"/>
  <c r="E121" i="1"/>
  <c r="E98" i="1"/>
  <c r="E80" i="1"/>
  <c r="E76" i="1" s="1"/>
  <c r="E61" i="1"/>
  <c r="E58" i="1"/>
  <c r="E57" i="1" s="1"/>
  <c r="E38" i="1"/>
  <c r="E69" i="1" l="1"/>
  <c r="E314" i="1" l="1"/>
  <c r="H326" i="1"/>
  <c r="H309" i="1"/>
  <c r="H303" i="1"/>
  <c r="E103" i="1"/>
  <c r="E102" i="1" s="1"/>
  <c r="H101" i="1"/>
  <c r="E309" i="1" l="1"/>
  <c r="E303" i="1" s="1"/>
  <c r="E101" i="1"/>
  <c r="E56" i="1"/>
  <c r="E55" i="1" s="1"/>
  <c r="E97" i="1"/>
  <c r="E13" i="1"/>
  <c r="H334" i="1" l="1"/>
  <c r="H332" i="1"/>
  <c r="E331" i="1"/>
  <c r="H331" i="1"/>
  <c r="H327" i="1"/>
  <c r="E327" i="1" l="1"/>
  <c r="E326" i="1" s="1"/>
  <c r="E325" i="1" s="1"/>
  <c r="E120" i="1" l="1"/>
  <c r="E64" i="1" l="1"/>
  <c r="E63" i="1" s="1"/>
  <c r="E60" i="1" s="1"/>
  <c r="E52" i="1"/>
  <c r="E51" i="1" s="1"/>
  <c r="E50" i="1" s="1"/>
  <c r="E107" i="1"/>
  <c r="E106" i="1" s="1"/>
  <c r="E37" i="1"/>
  <c r="E12" i="1" s="1"/>
  <c r="E129" i="1"/>
  <c r="E128" i="1" s="1"/>
  <c r="H100" i="1"/>
  <c r="E68" i="1"/>
  <c r="E67" i="1" s="1"/>
  <c r="H162" i="1"/>
  <c r="H66" i="1"/>
  <c r="H68" i="1"/>
  <c r="H69" i="1"/>
  <c r="H76" i="1"/>
  <c r="H96" i="1"/>
  <c r="H105" i="1"/>
  <c r="H107" i="1"/>
  <c r="H108" i="1"/>
  <c r="H118" i="1"/>
  <c r="H156" i="1"/>
  <c r="H164" i="1"/>
  <c r="H14" i="1"/>
  <c r="H38" i="1"/>
  <c r="H13" i="1"/>
  <c r="H106" i="1"/>
  <c r="H37" i="1"/>
  <c r="H67" i="1"/>
  <c r="H97" i="1"/>
  <c r="H119" i="1"/>
  <c r="H128" i="1"/>
  <c r="H129" i="1"/>
  <c r="E105" i="1" l="1"/>
  <c r="E49" i="1"/>
  <c r="E119" i="1"/>
  <c r="E118" i="1" s="1"/>
  <c r="E96" i="1" l="1"/>
  <c r="E90" i="1" s="1"/>
  <c r="E66" i="1"/>
  <c r="E175" i="1"/>
  <c r="E169" i="1" s="1"/>
  <c r="E11" i="1" l="1"/>
</calcChain>
</file>

<file path=xl/sharedStrings.xml><?xml version="1.0" encoding="utf-8"?>
<sst xmlns="http://schemas.openxmlformats.org/spreadsheetml/2006/main" count="378" uniqueCount="324">
  <si>
    <t>LISTA</t>
  </si>
  <si>
    <t>UM</t>
  </si>
  <si>
    <t>Cantitate</t>
  </si>
  <si>
    <t xml:space="preserve">Valoare </t>
  </si>
  <si>
    <t>Plăţi efectuate</t>
  </si>
  <si>
    <t>Suma</t>
  </si>
  <si>
    <t>Nominalizarea achiziţiilor de bunuri şi altor cheltuieli de investiţii</t>
  </si>
  <si>
    <t>Nr. şi data documentului</t>
  </si>
  <si>
    <t>e. Alte cheltuieli asimilate investiţiilor (71.03)</t>
  </si>
  <si>
    <t>51.02
01.03</t>
  </si>
  <si>
    <t>AUTORITĂŢI EXECUTIVE</t>
  </si>
  <si>
    <t>b. Dotări independente</t>
  </si>
  <si>
    <t>Maşini, echipamente şi mijloace de transport (71.01.02)</t>
  </si>
  <si>
    <t>Alte active fixe (71.01.30)</t>
  </si>
  <si>
    <t xml:space="preserve">c. Cheltuieli pentru elaborarea studiilor de prefezabilitate, a studiilor de fezabilitate, proiectelor şi altor studii aferente obiectivelor de investiţii                                  </t>
  </si>
  <si>
    <t xml:space="preserve">66.02. </t>
  </si>
  <si>
    <t>SĂNĂTATE</t>
  </si>
  <si>
    <t>66.02.06.01</t>
  </si>
  <si>
    <t>Spitale generale</t>
  </si>
  <si>
    <t>66.02.50.50</t>
  </si>
  <si>
    <t>Alte cheltuieli în domeniul sănătăţii</t>
  </si>
  <si>
    <t>Direcţia Generală de Asistenţă Socială şi Protecţia Copilului</t>
  </si>
  <si>
    <t>68.02.    06</t>
  </si>
  <si>
    <t xml:space="preserve">b. Dotări independente </t>
  </si>
  <si>
    <t>80.02</t>
  </si>
  <si>
    <t>ACŢIUNI GENERALE ECONOMICE, COMERCIALE ŞI DE MUNCĂ</t>
  </si>
  <si>
    <t>80.02  01.10</t>
  </si>
  <si>
    <t>Programe de dezvoltare regională şi socială</t>
  </si>
  <si>
    <t>84.02</t>
  </si>
  <si>
    <t>TRANSPORTURI</t>
  </si>
  <si>
    <t>84.02  03.01</t>
  </si>
  <si>
    <t>Drumuri şi Poduri</t>
  </si>
  <si>
    <t>mii lei</t>
  </si>
  <si>
    <t>68.02</t>
  </si>
  <si>
    <t>ASIGURĂRI ŞI ASISTENŢĂ SOCIALĂ</t>
  </si>
  <si>
    <t>Asistenţă socială pentru familie şi copii</t>
  </si>
  <si>
    <t>54.02
50</t>
  </si>
  <si>
    <t>ALTE SERVICII PUBLICE GENERALE</t>
  </si>
  <si>
    <t>ROMÂNIA</t>
  </si>
  <si>
    <t>JUDEŢUL HARGHITA</t>
  </si>
  <si>
    <t>CONSILIUL JUDEŢEAN</t>
  </si>
  <si>
    <t>BUGETUL LOCAL</t>
  </si>
  <si>
    <t>66.10.06.01</t>
  </si>
  <si>
    <t>SPITALE GENERALE</t>
  </si>
  <si>
    <t>BUGETUL INSTITUȚIILOR PUBLICE FINANȚATE DIN VENITURI PROPRII INTEGRAL SAU PARȚIAL</t>
  </si>
  <si>
    <t xml:space="preserve"> Borboly Csaba                                                          Bicăjanu Vasile</t>
  </si>
  <si>
    <t xml:space="preserve">   preşedinte                                                             director general</t>
  </si>
  <si>
    <t>65.02.07.04</t>
  </si>
  <si>
    <t>ÎNVĂŢĂMÂNT SPECIAL</t>
  </si>
  <si>
    <t xml:space="preserve">             </t>
  </si>
  <si>
    <t>Laptopuri</t>
  </si>
  <si>
    <t xml:space="preserve">c. Cheltuieli pentru elaborarea studiilor de prefezabilitate, a studiilor de fezabilitate, proiectelor şi altor studii aferente obiectivelor de investiţii              </t>
  </si>
  <si>
    <t>Proiectare pod pe DJ 123F peste râul Olt, Ciba-Ciceu (asistență tehnică din partea proiectantului)</t>
  </si>
  <si>
    <t>Asistență tehnică în vederea pregătirii aplicației de finanțare pentru ”Reabilitare DJ 137 (Odorheiu Secuiesc - Cristuru Secuiesc) prin DN 13C și E60” prin POR 2014-2020</t>
  </si>
  <si>
    <t>Asistență tehnică în vederea pregătirii aplicației de finanțare pentru ”Reabilitare DJ 131 - DJ 133 - DJ137A” prin POR 2014-2020</t>
  </si>
  <si>
    <t>Asistență tehnică în vederea pregătirii aplicației de finanțare pentru ”Reabilitare DJ 128” prin POR 2014-2020</t>
  </si>
  <si>
    <t>Asistență tehnică în vederea pregătirii aplicației de finanțare pentru ”Reabilitare DJ 125” prin POR 2014-2020</t>
  </si>
  <si>
    <t xml:space="preserve">c. Chelt.pt. elab. studiilor de prefez., fezab., proiectelor şi altor studii afer. obiectivelor de invest.                              </t>
  </si>
  <si>
    <t>d. Participare la capital social (72.01.01)</t>
  </si>
  <si>
    <t>SPITALUL JUDEȚEAN DE URGENȚĂ MIERCUREA CIUC</t>
  </si>
  <si>
    <t>SPITALUL DE PSIHIATRIE TULGHEȘ</t>
  </si>
  <si>
    <t>Péli Levente</t>
  </si>
  <si>
    <t>FONDURI EXTERNE NERAMBURSABILE</t>
  </si>
  <si>
    <t>Alte active fixe</t>
  </si>
  <si>
    <t>Plan de Acțiune Locală în cadrul proiectului internațional Rural Growth</t>
  </si>
  <si>
    <t>a. Achiziții de imobile</t>
  </si>
  <si>
    <t>Server</t>
  </si>
  <si>
    <t>Serviciul Public Salvamont</t>
  </si>
  <si>
    <t>Sistem de supraveghere video pe drumurile județene</t>
  </si>
  <si>
    <t xml:space="preserve">”Modernizare sistem rutier pe DJ123E, Miercurea Ciuc-Păuleni-DN12A, km 2+200-7+500, județul Harghita” actualizare proiect </t>
  </si>
  <si>
    <t>Modernizare DJ 126, km 0+000 - 5+650 (elaborare DALI +PT)</t>
  </si>
  <si>
    <t>Reabilitare DJ 127, județul Harghita, km 8+921-30+500 (elaborare DALI + PT)</t>
  </si>
  <si>
    <t>Reabilitare DJ 127A, km 40+585-59+071, inclusiv reparația/reconstrucția/refacerea lucrărilor de artă afectate de inundațiile din perioada 7 iunie – 4 iulie 2016  (elaborare DALI+PT)</t>
  </si>
  <si>
    <t xml:space="preserve">Lucrări necesare eliminării efectelor inundantiei pe DJ 131, la Km 70+050-70+150 proiectare, faza DALI </t>
  </si>
  <si>
    <t xml:space="preserve">Reabilitare DJ 134 lim. Jud. Mures - Uilac - lim. Jud. Mures, km 18+400-21+240 și km 22+640-24+550  (elaborare DALI+PT) </t>
  </si>
  <si>
    <t>„Modernizare sistem rutier pe DJ 134A, DN 13C - Șoimoșu Mic-Cristuru Secuiesc, Km 7+518-15+484 pe tronsonul km 12+020 – 12+631” (actualizare si completare PT)</t>
  </si>
  <si>
    <t>Decolmatare, refacerea terasamentului și a DJ 135 (asfaltat) pe 30 ml, precum și repararea podețelor 62+150, 62+200, 62+660 km (elaborare DALI+PT)</t>
  </si>
  <si>
    <t>Consolidare sistem rutier pe DJ 136B, județul Harghita, km 13+100-21+200 (actualizare proiect, faza DALI + PT)</t>
  </si>
  <si>
    <t>Elaborare Plan Urbanistic Zonal Munții Harghita</t>
  </si>
  <si>
    <t>60.02.02</t>
  </si>
  <si>
    <t>APĂRARE NAȚIONALĂ</t>
  </si>
  <si>
    <t>Centrul Militar Județean Harghita</t>
  </si>
  <si>
    <t>Proiect Tehnic revizuit privind lucrările necesare finalizării obiectivului ”Reamenajarea etajului 2 și extinderea prin supraetajare a corpului C al clădirii Spitalului Județean de Urgență Miercurea Ciuc”</t>
  </si>
  <si>
    <t>74.02.50</t>
  </si>
  <si>
    <t>ALTE SERVICII ÎN DOMENIUL PROTECȚIEI MEDIULUI</t>
  </si>
  <si>
    <t>Aport la constituirea patrimoniului iniţial al Asociaţiei de Dezvoltare Intercomunitară Középcsík</t>
  </si>
  <si>
    <t>Aport la constituirea patrimoniului inițial al Asociației de Dezvoltare Intercomunitară ”Lacu Roșu - Gyilkostó”</t>
  </si>
  <si>
    <t>Modernizare DJ 125A, km 8+900-11+500 (elaborare DALI + PT)</t>
  </si>
  <si>
    <t>Modernizare DJ 138, sectorul km 17+427 - 19+930</t>
  </si>
  <si>
    <t>Pod pe DJ 153D, km 11+795 Subcetate, comuna Subcetate, județul Harghita</t>
  </si>
  <si>
    <t>Reabilitarea sistemului rutier pe DJ 153D, km 1+000 – 4+500 (elaborare DALI + PT)</t>
  </si>
  <si>
    <t>Monitor funcții vitale</t>
  </si>
  <si>
    <t>Microscop operator</t>
  </si>
  <si>
    <t>Injectomat</t>
  </si>
  <si>
    <t>67.10</t>
  </si>
  <si>
    <t>CULTURĂ, RECREERE ŞI RELIGIE</t>
  </si>
  <si>
    <t>67.10.03.30</t>
  </si>
  <si>
    <t>ALTE SERVICII CULTURALE</t>
  </si>
  <si>
    <t>Centrul Cultural şi de Arte Lăzarea</t>
  </si>
  <si>
    <t>Studiu și asistență tehnică pentru realizarea Planului de mențienere a calității aerului la nivelul județului Harghita</t>
  </si>
  <si>
    <t>Mobilier, aparatură birotică şi alte active fixe corporale (71.01.03)</t>
  </si>
  <si>
    <t xml:space="preserve">c. Cheltuieli pentru elaborarea studiilor de prefezabilitate, a studiilor de fezabilitate, proiectelor şi altor studii aferente obiectivelor de investiţii                                     </t>
  </si>
  <si>
    <t>Reabilitare DJ 113B, km 2+600 intrare sat Lăzărești -13+500 intersecție DJ 113A  (elaborare DALI+PT)</t>
  </si>
  <si>
    <t>Reabilitare DJ 123C, km 1+856-7+000 - ieșire sat Hosasău  (elaborare DALI+PT)</t>
  </si>
  <si>
    <t>Proiectare DJ 131A, Comăneşti - Mărtiniş (25% PT, conform contract și asistență tehnică din partea proiectantului)</t>
  </si>
  <si>
    <t>Aparat de oxigen</t>
  </si>
  <si>
    <t>Autoclav</t>
  </si>
  <si>
    <t>Reabilitare Bloc Operator temporar</t>
  </si>
  <si>
    <t>Masina de spalat si dezinfectat ploști și urinare</t>
  </si>
  <si>
    <t>Dronă cu cameră 4k și telecomandă</t>
  </si>
  <si>
    <t>Realizarea unei clădiri noi pentru secțiile Pneumologie și Boli infecțioase (SF)</t>
  </si>
  <si>
    <t>Autovehicule</t>
  </si>
  <si>
    <t>Lucrări de remediere aferente obiectivului ”Reabilitare DJ 132” (proiectare)</t>
  </si>
  <si>
    <t>Imprimante multifuncționale</t>
  </si>
  <si>
    <t>„REABILITARE DJ 131 – DJ 133 – DJ 137A LOT 3 – DJ 131 KM 38+621 - 54+984; DJ 133 KM 25+000 - 41+866; DJ 137A KM 0+000 - 16+000” (elaborare PT)</t>
  </si>
  <si>
    <t>Plan Urbanistic Zonal - zona Spitalului Județean de Urgență Miercurea Ciuc</t>
  </si>
  <si>
    <t>director general adjunct</t>
  </si>
  <si>
    <t>Aparat de încălzire fluide</t>
  </si>
  <si>
    <t>Developeză umedă</t>
  </si>
  <si>
    <t>Masă de operație</t>
  </si>
  <si>
    <t>la Hotărârea nr.              /2018</t>
  </si>
  <si>
    <t>detaliată a poziției globale "ALTE CHELTUIELI DE INVESTIŢII" pe anul 2018, defalcată pe categorii</t>
  </si>
  <si>
    <t>Elaborare Plan Urbanistic Zonal Ciomatu Mare - Lacul Sf. Ana, faza III, IV și V</t>
  </si>
  <si>
    <t>Reabilitarea unor imobile pentru inființare de Incubator de afaceri în Orașul Cristuru Secuiesc (Faza Studiu de fezabilitate inclusiv Analiza Cost-Beneficu) în cadrul P.O.R. 2014-2020, Axa 2, Prioritatea de investiții 2.1.B.</t>
  </si>
  <si>
    <t>Reabilitare DJ 123, km 7+000 -21+500 (inclusiv reparația/refacerea drumului/lucrărilor de artă afectate de inundațiile din perioada 30 mai – 3 iunie 2016) - elaborare DALI+PT</t>
  </si>
  <si>
    <t xml:space="preserve">Refacere lucrări și infrastructură apărare p4 DJ 127B km 0+000-2+500, inclusiv reparații 1 pod și reparații a 8 podețe afectate de inundațiile din perioada 7 iunie – 4 iulie 2016  (elaborare DALI+PT) </t>
  </si>
  <si>
    <t>Modernizare sistem rutier pe DJ 135, limita județului Mureș - Atid, km 45+400-59+300, faza DALI+PT</t>
  </si>
  <si>
    <t>Reabilitare sistem rutier pe DJ 136A, km 3+800 - 8+588, lim. Jud. Mureș - satul Crișeni (actualizare proiect, faza DALI)</t>
  </si>
  <si>
    <t>Reabilitare sistem rutier pe DJ 138A, km 0+000 - 5+250 (elaborare DALI + PT)</t>
  </si>
  <si>
    <t>Stabilizator tensiune trifazic UPS 10 KVA</t>
  </si>
  <si>
    <t>Generator de curent electric</t>
  </si>
  <si>
    <t>Sursă neîntreruptibilă de curent electric (UPS)</t>
  </si>
  <si>
    <t>Switch</t>
  </si>
  <si>
    <t>Computere de birou (stații de lucru)</t>
  </si>
  <si>
    <t>Sistem de acces în clădirea și parcarea Palatului Adminstrativ al județului Harghita</t>
  </si>
  <si>
    <t>Telefoane mobile</t>
  </si>
  <si>
    <t xml:space="preserve">Realizarea sistemului on-line integrat de informații al Consiliului Județean Harghita </t>
  </si>
  <si>
    <t>Creșterea eficienței energetice a Palatului Administrativ al județului Harghita, situat în Miercurea Ciuc, Piața Libertății nr. 5, județul Harghita, aparținând domeniului public al județului Harghita (proiectare)</t>
  </si>
  <si>
    <t>Camera foto-video de 360⁰</t>
  </si>
  <si>
    <t>Rucsacuri cu airbag și pip</t>
  </si>
  <si>
    <t>Pachete software pentru creare documente</t>
  </si>
  <si>
    <t>Achiziționarea unui teren cu o suprafață de 3.500 mp în vederea construirii unei Școli Speciale de Arte și Meserii ”Sfânta Ana” în Miercurea Ciuc</t>
  </si>
  <si>
    <t xml:space="preserve">Proiectarea lucrărilor de intervenție la C.S.E.I. Ocland (faza Proiect tehnic de execuție) </t>
  </si>
  <si>
    <t>Schimbarea geamurilor aflate în incinta imobilului Dispensar medical Patinoar, cu gemauri termopane cu tâmplărie din PVC</t>
  </si>
  <si>
    <t>Reabilitarea și modernizarea instalațiilor electrice la Dispensarul medical din str. Petőfi Sándor nr. 14 (proiectare și execuție)</t>
  </si>
  <si>
    <t>Burghiu de săpat pentru tractoare necesar pentru intervențiile rapide pe drumurile județene</t>
  </si>
  <si>
    <t>Autoutilitară cu cabină dublă și benă basculabilă</t>
  </si>
  <si>
    <t>Remorcă auto cu obloane</t>
  </si>
  <si>
    <t>Modernizare drum județean DJ 132A, Mărtiniş –  Mereşti, km 0+000-6+135 (asistență tehnică din partea proiectantului)</t>
  </si>
  <si>
    <t>Proiectare DJ 134A, Şoimuşu Mic – Cristuru Secuiesc (asistență tehnică din partea proiectantului)</t>
  </si>
  <si>
    <t>Reabilitare sistem rutier pe DJ 135, km 63+100-74+210, de la DJ 136B până la Cobătești (DN 13C), județul Harghita (asistență tehnică din partea proiectantului)</t>
  </si>
  <si>
    <t>Procesator automat de țesuturi actualizat</t>
  </si>
  <si>
    <t>Microtom rotativ</t>
  </si>
  <si>
    <t>Aparat de dezinfectat aer, suprafețe cu raze UV</t>
  </si>
  <si>
    <t>Turn de laparoscopie</t>
  </si>
  <si>
    <t>Pat terapie intensivă</t>
  </si>
  <si>
    <t>Aparat test de efort covor rulant</t>
  </si>
  <si>
    <t>Trusă de mică chirurgie</t>
  </si>
  <si>
    <t>Lampă de examinare</t>
  </si>
  <si>
    <t>Trusă de videoendoscopie</t>
  </si>
  <si>
    <t>Spirometru</t>
  </si>
  <si>
    <t>Sistem de videomonitorizare</t>
  </si>
  <si>
    <t>Biometru</t>
  </si>
  <si>
    <t>Accesoriu - Sistem de videomonitorizare pentru microscopul din dotare</t>
  </si>
  <si>
    <t>Trusă de microchirurgie laringiană</t>
  </si>
  <si>
    <t>Trusă pentru endoscopia sinusului maxilar</t>
  </si>
  <si>
    <t>Trusă bronhoscopie</t>
  </si>
  <si>
    <t>Timpanometru</t>
  </si>
  <si>
    <t>Lampă frontală</t>
  </si>
  <si>
    <t>Set instrumentar ortopedie-traumatologie</t>
  </si>
  <si>
    <t>Targă transport pacient</t>
  </si>
  <si>
    <t>Lampă de fototerapie</t>
  </si>
  <si>
    <t>Incubator pentru nou-născuți</t>
  </si>
  <si>
    <t>Aparat rontgen mobil digital</t>
  </si>
  <si>
    <t>Cauter mono și bopolar</t>
  </si>
  <si>
    <t>Set instrumente</t>
  </si>
  <si>
    <t>Sistem de detectare și semnalizare a incendiilor (clădirile din str. Dénes László nr. 2)</t>
  </si>
  <si>
    <t>Sistem de detectare și semnalizare a incendiilor (clădire din str. Bălcescu nr. 1)</t>
  </si>
  <si>
    <t>Sistem de detectare și semnalizare a incendiilor (spital Vlăhița)</t>
  </si>
  <si>
    <t>Compresor aer profesional</t>
  </si>
  <si>
    <t>Elevator auto</t>
  </si>
  <si>
    <t>Set scule reparații auto</t>
  </si>
  <si>
    <t>Presă hidraulică</t>
  </si>
  <si>
    <t>Rampă de gaze</t>
  </si>
  <si>
    <t>Casolete de sterilizare mediu</t>
  </si>
  <si>
    <t>Casolete de sterilizare mare</t>
  </si>
  <si>
    <t>Cardiotocograf</t>
  </si>
  <si>
    <t>Cărucior universal multifuncțional pentru urgențe</t>
  </si>
  <si>
    <t>Aspirator chirurgical</t>
  </si>
  <si>
    <t>Cărucior tratament</t>
  </si>
  <si>
    <t>Trusă chirurgicală</t>
  </si>
  <si>
    <t>Duș subacval</t>
  </si>
  <si>
    <t>Crearea site-ului web al Centrului Cultural și de Arte Lăzarea</t>
  </si>
  <si>
    <t>Drumuri și Poduri</t>
  </si>
  <si>
    <t xml:space="preserve">c. Cheltuieli pentru elaborarea studiilor de prefezabilitate, a studiilor de fezabilitate, proiectelor şi altor studii aferente obiectivelor de investiţii    </t>
  </si>
  <si>
    <t>Alte active fixe (58)</t>
  </si>
  <si>
    <t xml:space="preserve">Cofinanțare de 1% pentru proiectul ”Sprijin pentru pregătirea aplicației de finanțare și a documentațiilor de atribuire pentru proiectul regional de dezvoltare a infrastructurii de apă și apă uzată din județul Harghita în perioada 2014-2020” </t>
  </si>
  <si>
    <t xml:space="preserve">Amenajare Ambulatoriu la parter și etajul 1 al clădirii Policlinică din Miercurea-Ciuc – elaborare DALI </t>
  </si>
  <si>
    <t xml:space="preserve">Extindere-modernizare și dotare UPU (inclusiv amenajare teren cu drumuri și platforme) </t>
  </si>
  <si>
    <t xml:space="preserve">Amenajare Heliport în curtea Spitalul Județean Miercurea Ciuc </t>
  </si>
  <si>
    <t xml:space="preserve">Studii privind patrimoniul construit tradițional al localităților </t>
  </si>
  <si>
    <t>87.02. 04</t>
  </si>
  <si>
    <t>TURISM</t>
  </si>
  <si>
    <t xml:space="preserve">Lucrări necesare finalizării proiectului ”Modernizarea și reabilitarea Băilor Tradiționale din Comuna Sântimbru”– proiect tehnic revizuit (PT+ PAC) </t>
  </si>
  <si>
    <t>Trusă histerectomie</t>
  </si>
  <si>
    <t>Injectomat - Pediatrie</t>
  </si>
  <si>
    <t>Monitor funcții vitale - conexiune centralizată</t>
  </si>
  <si>
    <t>Aparat laser</t>
  </si>
  <si>
    <t>Generator curent electric</t>
  </si>
  <si>
    <t xml:space="preserve">Produse informative și de promovare - aplicație smartphone în cadrul proiectului Insights </t>
  </si>
  <si>
    <t xml:space="preserve">Aparat de fotografiat cu obiectiv </t>
  </si>
  <si>
    <t>Aplicația P.A.A.P.</t>
  </si>
  <si>
    <t xml:space="preserve">Extindere galerie de artă și expoziții la sediul Consiliului Județean Harghita – expertiza tehnică </t>
  </si>
  <si>
    <t xml:space="preserve">Modul streaming online </t>
  </si>
  <si>
    <t>Lucrări de reabilitare și reamenajare a vilei nr. 23 din localitatea Băile Homorod, aparținătoare patrimoniului județului (DALI)</t>
  </si>
  <si>
    <t>Lucrări de reabilitare și reamenajare a vilei nr. 25 din localitatea Băile Homorod, aparținătoare patrimoniului județului (DALI)</t>
  </si>
  <si>
    <t>Extinderea și modificarea construcției ”Depozit hârtie” situat în Miercurea Ciuc, str. Leliceni nr. 45 într-o construcție cu destinație de Arhivă (DALI)</t>
  </si>
  <si>
    <t>Lucrări de reabilitare și reamenajare a vilei nr. 15 din localitatea Băile Homorod (DALI)</t>
  </si>
  <si>
    <t>Lucrări de reabilitare și reamenajare a vilei nr. 16 din localitatea Băile Homorod (DALI)</t>
  </si>
  <si>
    <t xml:space="preserve">Lucrări de reabilitare și reamenajare a Vilei nr. 24 în localitatea Băile Homorod (DALI) </t>
  </si>
  <si>
    <t xml:space="preserve">Modernizare drum județean DJ174A- Bilbor- DJ174C- lim. jud. Suceava (asistenta tehnica din partea proiectantului) </t>
  </si>
  <si>
    <t>Reabilitarea unor imobile pentru inființare de Incubator de afaceri în Municipiul Miercurea Ciuc (Faza Studiu de fezabilitate inclusiv Analiza Cost-Beneficu) în cadrul P.O.R. 2014-2020, Axa 2, Prioritatea de investiții 2.1.B.</t>
  </si>
  <si>
    <t>Aport la constituirea patrimoniului inițial al Asociației Microregionale Pogányhavas</t>
  </si>
  <si>
    <t>Modernizare drum județean pe DJ 131A, Comănești - Mărtiniș, km 10+150-16+775 (actualizare proiect)</t>
  </si>
  <si>
    <t>Reabilitare sistem rutier pe DJ 123F, km 1+348-3+093 (elaborare DALI+PT)</t>
  </si>
  <si>
    <t>Reabilitare sistem rutier pe DJ 136A, km 14+200-22+390, comuna Atid - satul Atia, comuna Corund (elaborare DALI +PT)</t>
  </si>
  <si>
    <t>Reabilitare DJ 133, între limita cu județul Mureș și intersecția cu DC15, km 15+000-16+396 (elaborare DALI+PT)</t>
  </si>
  <si>
    <t>Reabilitare DJ 136, km 17+925 - 18+550 (elaborare DALI + PT)</t>
  </si>
  <si>
    <t>Mașină de spălat rufe industrială</t>
  </si>
  <si>
    <t>Sistem de verificare/auditare rapidă a gradului de igienă</t>
  </si>
  <si>
    <t>Stație automată de colorare</t>
  </si>
  <si>
    <t>Plită caldă</t>
  </si>
  <si>
    <t>Masă de pus în lucru cu aspirație</t>
  </si>
  <si>
    <t>Mobilier de laborator</t>
  </si>
  <si>
    <t>Congelator biomedical</t>
  </si>
  <si>
    <t>Centrifugă cu viteză mare cu rotare schimbabile</t>
  </si>
  <si>
    <t>Mașină de spălat rufe</t>
  </si>
  <si>
    <t>Masă radiantă cu unitate de reanimare nou-născuți</t>
  </si>
  <si>
    <t>Pulsoximetru cu senzori de uz uman</t>
  </si>
  <si>
    <t>Aparat de resuscitare cu piesă în T</t>
  </si>
  <si>
    <t>Aparat de ventilație neinvazivă tip CPAP pentru nou-născuți</t>
  </si>
  <si>
    <t>Barieră electromagnetică</t>
  </si>
  <si>
    <t>Licență sistem operare server</t>
  </si>
  <si>
    <t>Rețea de oxigen și aer comprimat (oxiterapie și aspirație)</t>
  </si>
  <si>
    <t>Analiză de risc la securitatea fizică</t>
  </si>
  <si>
    <t>Reabilitare rezervor apă</t>
  </si>
  <si>
    <t>Programe informatice</t>
  </si>
  <si>
    <t xml:space="preserve">Aparat de aer condiționat </t>
  </si>
  <si>
    <t>Electrocauter cu plasmă argon</t>
  </si>
  <si>
    <t>Autoclav - Aparat de sterilizare</t>
  </si>
  <si>
    <t>Lampă de operație - Lampă scialitică cu Led-uri</t>
  </si>
  <si>
    <t>Sistem de instrumente pentru alezaj centromedular</t>
  </si>
  <si>
    <t>Pătuț încălzit nou-născuți/masă radiantă resuscitare</t>
  </si>
  <si>
    <t>Aparat de venilație mecanică</t>
  </si>
  <si>
    <t>Videocolonoscop</t>
  </si>
  <si>
    <t>Videogastroscop</t>
  </si>
  <si>
    <t>Aparat distilat apă</t>
  </si>
  <si>
    <t>Corturi pentru evenimente</t>
  </si>
  <si>
    <t>Dezvoltare site-uri de specialitate www.patrimoniuconstruit.ro și www.tinutulsecuiesc-360.ro</t>
  </si>
  <si>
    <t>Centrul Cultural Județean Harghita</t>
  </si>
  <si>
    <t>Dispozitiv de arhivare</t>
  </si>
  <si>
    <t>Buldoexcavator</t>
  </si>
  <si>
    <t>Dezvoltare aplicații software și sisteme informatice</t>
  </si>
  <si>
    <t>67.10.03.05</t>
  </si>
  <si>
    <t>ȘCOLI POPULARE DE ARTĂ ȘI MESERII</t>
  </si>
  <si>
    <t>Școala Populară de Artă a Județului Harghita</t>
  </si>
  <si>
    <t>Program informatic pentru ținerea și stocarea datelor</t>
  </si>
  <si>
    <t>Studiu de evaluare adecvată și raport de mediu pt obținere aviz de mediu PUZ Munții Harghita</t>
  </si>
  <si>
    <t>Miniexcavator</t>
  </si>
  <si>
    <t>Laptop</t>
  </si>
  <si>
    <t>Proiector video</t>
  </si>
  <si>
    <t>Cameră video</t>
  </si>
  <si>
    <t>Aparat foto</t>
  </si>
  <si>
    <t>Televizor 4K</t>
  </si>
  <si>
    <t>67.02</t>
  </si>
  <si>
    <t>CULTURĂ, RECREERE ȘI RELIGIE</t>
  </si>
  <si>
    <t>67.02.    03.02</t>
  </si>
  <si>
    <t>Biblioteci publice comunale, orășenești și municipale</t>
  </si>
  <si>
    <t>Biblioteca Județenă ”Kájoni János”</t>
  </si>
  <si>
    <t>Software pentru constituire, administrare și publicare baze de date</t>
  </si>
  <si>
    <t>Cazan fontă 40kW</t>
  </si>
  <si>
    <t>Pat terapie intensivă - secția Neurologie</t>
  </si>
  <si>
    <t>Monitor funcții vitale conexiune centralizată - secția Neurologie</t>
  </si>
  <si>
    <t>Rampă de gaze - secția Neurologie</t>
  </si>
  <si>
    <t>Masă radiantă cu unitate de reanimare nou-născuți - secția Neonatologie</t>
  </si>
  <si>
    <t>Ecograf - secția Neonatologie</t>
  </si>
  <si>
    <t>Aparat de ventilație neinvazivă tip CPAP pentru nou-născuți - secția neonatologie</t>
  </si>
  <si>
    <t>Ecograf - secția Obstetrică și Ginecologie</t>
  </si>
  <si>
    <t>Ecograf - secția Boli interne</t>
  </si>
  <si>
    <t>Cărucior universal multifuncțional pentru urgențe - secția Boli Interne</t>
  </si>
  <si>
    <t>Ventilator static adult cu modul pediatric și nou-născuți pentru ventilație asistată și controlată - secția UPU</t>
  </si>
  <si>
    <t>Ventilator de transport - secția UPU</t>
  </si>
  <si>
    <t>Monitor funcții vitale adult complex cu modul CO2, Ta invazivă și cu modul pediatric și neonat - secția UPU</t>
  </si>
  <si>
    <t>Platformă electrochirurgicală - secția Chirurgie</t>
  </si>
  <si>
    <t>Cauter Mono-Bipolar - secția Neurochirurgie</t>
  </si>
  <si>
    <t>Reabilitarea secției de hidroterapie al Centrului de Dezvoltare Timpurie Sânmartin (proiectare)</t>
  </si>
  <si>
    <t>Lupe chirurgicale</t>
  </si>
  <si>
    <t>Doppler vascular portabil</t>
  </si>
  <si>
    <t>Banda pneumatica Tourniquet</t>
  </si>
  <si>
    <t>Dermatom electric</t>
  </si>
  <si>
    <t>Cauter mono și bipolar - Sectia Chirurgie</t>
  </si>
  <si>
    <t>Pat terapie intensivă - Sectia Chirurgie</t>
  </si>
  <si>
    <t>Echipament screening auditiv prin otoemisiuni acustice</t>
  </si>
  <si>
    <t>Autoutilitara</t>
  </si>
  <si>
    <t>Anexa nr. 4a</t>
  </si>
  <si>
    <t>68.02. 05.02</t>
  </si>
  <si>
    <t>Asistenţă socială în caz de invalidităţi</t>
  </si>
  <si>
    <t>Centrală termică cu condensare 24kW la LP Bodogaia</t>
  </si>
  <si>
    <t>Achiziționare Ambulanță tip A2</t>
  </si>
  <si>
    <t>Holter ECG</t>
  </si>
  <si>
    <t>Concentrator oxigen</t>
  </si>
  <si>
    <t>Defibrilator</t>
  </si>
  <si>
    <t>Elevatoare pentru persoane cu dizabilități locomotorii</t>
  </si>
  <si>
    <t>Furcă montată pe cupa buldoexcavatorului</t>
  </si>
  <si>
    <t>Pompe centrala termică</t>
  </si>
  <si>
    <t>Sistem compact vas WC cu rezervor din inox</t>
  </si>
  <si>
    <t>Sistem electrocardiograf</t>
  </si>
  <si>
    <t>Nebulizator</t>
  </si>
  <si>
    <t>54.10</t>
  </si>
  <si>
    <t>Direcţia Judeţeană de Evidenţa Persoanelor al Judeţului Harghita</t>
  </si>
  <si>
    <t>Calculatoare</t>
  </si>
  <si>
    <t>Miercurea Ciuc, 23 noiembrie 2018</t>
  </si>
  <si>
    <t>Realizarea documentației de specialitate în vederea obținerii avizului de securitate la incendiu pentru clădirea situată pe str. Szász Endre nr. 4 (clădire ORL)</t>
  </si>
  <si>
    <t>Separator de spațiu izolat fonic de tip paravan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</si>
</sst>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;[Red]#,##0"/>
    <numFmt numFmtId="165" formatCode="#,##0.00_ ;\-#,##0.00\ "/>
    <numFmt numFmtId="166" formatCode="#,##0.00;[Red]#,##0.00"/>
    <numFmt numFmtId="167" formatCode="#,##0.000;[Red]#,##0.000"/>
  </numFmts>
  <fonts count="19" x14ac:knownFonts="1">
    <font>
      <sz val="10"/>
      <name val="Arial"/>
      <charset val="238"/>
    </font>
    <font>
      <sz val="8"/>
      <name val="Arial"/>
      <family val="2"/>
      <charset val="238"/>
    </font>
    <font>
      <sz val="11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i/>
      <sz val="11"/>
      <name val="Calibri"/>
      <family val="2"/>
    </font>
    <font>
      <b/>
      <i/>
      <sz val="11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i/>
      <sz val="11"/>
      <name val="Calibri"/>
      <family val="2"/>
      <charset val="238"/>
    </font>
    <font>
      <i/>
      <sz val="11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rgb="FF0070C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2"/>
      <name val="Calibri"/>
      <family val="2"/>
      <scheme val="minor"/>
    </font>
    <font>
      <sz val="12"/>
      <name val="Calibri"/>
      <family val="2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3" fillId="0" borderId="0"/>
    <xf numFmtId="0" fontId="18" fillId="0" borderId="0"/>
  </cellStyleXfs>
  <cellXfs count="36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Border="1"/>
    <xf numFmtId="4" fontId="3" fillId="0" borderId="3" xfId="0" applyNumberFormat="1" applyFont="1" applyBorder="1" applyAlignment="1">
      <alignment horizontal="right" vertical="center"/>
    </xf>
    <xf numFmtId="0" fontId="8" fillId="0" borderId="0" xfId="0" applyFont="1"/>
    <xf numFmtId="164" fontId="2" fillId="0" borderId="5" xfId="0" applyNumberFormat="1" applyFont="1" applyBorder="1" applyAlignment="1">
      <alignment vertical="center"/>
    </xf>
    <xf numFmtId="164" fontId="2" fillId="0" borderId="6" xfId="0" applyNumberFormat="1" applyFont="1" applyBorder="1" applyAlignment="1">
      <alignment vertical="center"/>
    </xf>
    <xf numFmtId="166" fontId="3" fillId="2" borderId="7" xfId="0" applyNumberFormat="1" applyFont="1" applyFill="1" applyBorder="1" applyAlignment="1">
      <alignment horizontal="right" vertical="center"/>
    </xf>
    <xf numFmtId="166" fontId="2" fillId="2" borderId="7" xfId="0" applyNumberFormat="1" applyFont="1" applyFill="1" applyBorder="1" applyAlignment="1">
      <alignment horizontal="right" vertical="center"/>
    </xf>
    <xf numFmtId="4" fontId="3" fillId="2" borderId="7" xfId="0" applyNumberFormat="1" applyFont="1" applyFill="1" applyBorder="1" applyAlignment="1">
      <alignment vertical="center"/>
    </xf>
    <xf numFmtId="4" fontId="3" fillId="2" borderId="7" xfId="0" applyNumberFormat="1" applyFont="1" applyFill="1" applyBorder="1" applyAlignment="1">
      <alignment vertical="center" wrapText="1"/>
    </xf>
    <xf numFmtId="4" fontId="2" fillId="2" borderId="7" xfId="0" applyNumberFormat="1" applyFont="1" applyFill="1" applyBorder="1" applyAlignment="1">
      <alignment horizontal="right" vertical="center"/>
    </xf>
    <xf numFmtId="4" fontId="2" fillId="2" borderId="7" xfId="0" applyNumberFormat="1" applyFont="1" applyFill="1" applyBorder="1" applyAlignment="1">
      <alignment vertical="center"/>
    </xf>
    <xf numFmtId="166" fontId="2" fillId="2" borderId="8" xfId="0" applyNumberFormat="1" applyFont="1" applyFill="1" applyBorder="1" applyAlignment="1">
      <alignment horizontal="right" vertical="center"/>
    </xf>
    <xf numFmtId="0" fontId="3" fillId="2" borderId="9" xfId="0" applyFont="1" applyFill="1" applyBorder="1" applyAlignment="1">
      <alignment vertical="center" wrapText="1"/>
    </xf>
    <xf numFmtId="166" fontId="3" fillId="2" borderId="9" xfId="0" applyNumberFormat="1" applyFont="1" applyFill="1" applyBorder="1" applyAlignment="1">
      <alignment horizontal="right" vertical="center"/>
    </xf>
    <xf numFmtId="4" fontId="3" fillId="2" borderId="9" xfId="0" applyNumberFormat="1" applyFont="1" applyFill="1" applyBorder="1" applyAlignment="1">
      <alignment vertical="center" wrapText="1"/>
    </xf>
    <xf numFmtId="4" fontId="2" fillId="2" borderId="8" xfId="0" applyNumberFormat="1" applyFont="1" applyFill="1" applyBorder="1" applyAlignment="1">
      <alignment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6" fontId="3" fillId="2" borderId="11" xfId="0" applyNumberFormat="1" applyFont="1" applyFill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vertical="center"/>
    </xf>
    <xf numFmtId="0" fontId="3" fillId="2" borderId="11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 wrapText="1"/>
    </xf>
    <xf numFmtId="4" fontId="3" fillId="0" borderId="9" xfId="0" applyNumberFormat="1" applyFont="1" applyFill="1" applyBorder="1" applyAlignment="1">
      <alignment vertical="center" wrapText="1"/>
    </xf>
    <xf numFmtId="164" fontId="2" fillId="0" borderId="16" xfId="0" applyNumberFormat="1" applyFont="1" applyBorder="1" applyAlignment="1">
      <alignment vertical="center"/>
    </xf>
    <xf numFmtId="0" fontId="3" fillId="2" borderId="17" xfId="0" applyNumberFormat="1" applyFont="1" applyFill="1" applyBorder="1" applyAlignment="1">
      <alignment horizontal="center" vertical="center" wrapText="1"/>
    </xf>
    <xf numFmtId="0" fontId="3" fillId="2" borderId="18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vertical="center" wrapText="1"/>
    </xf>
    <xf numFmtId="166" fontId="3" fillId="2" borderId="8" xfId="0" applyNumberFormat="1" applyFont="1" applyFill="1" applyBorder="1" applyAlignment="1">
      <alignment horizontal="right" vertical="center"/>
    </xf>
    <xf numFmtId="4" fontId="3" fillId="2" borderId="22" xfId="0" applyNumberFormat="1" applyFont="1" applyFill="1" applyBorder="1" applyAlignment="1">
      <alignment vertical="center" wrapText="1"/>
    </xf>
    <xf numFmtId="4" fontId="3" fillId="2" borderId="23" xfId="0" applyNumberFormat="1" applyFont="1" applyFill="1" applyBorder="1" applyAlignment="1">
      <alignment vertical="center" wrapText="1"/>
    </xf>
    <xf numFmtId="4" fontId="3" fillId="0" borderId="22" xfId="0" applyNumberFormat="1" applyFont="1" applyBorder="1" applyAlignment="1">
      <alignment horizontal="right" vertical="center"/>
    </xf>
    <xf numFmtId="4" fontId="3" fillId="0" borderId="25" xfId="0" applyNumberFormat="1" applyFont="1" applyBorder="1" applyAlignment="1">
      <alignment horizontal="right" vertical="center"/>
    </xf>
    <xf numFmtId="164" fontId="2" fillId="0" borderId="26" xfId="0" applyNumberFormat="1" applyFont="1" applyBorder="1" applyAlignment="1">
      <alignment vertical="center"/>
    </xf>
    <xf numFmtId="164" fontId="2" fillId="0" borderId="27" xfId="0" applyNumberFormat="1" applyFont="1" applyBorder="1" applyAlignment="1">
      <alignment vertical="center"/>
    </xf>
    <xf numFmtId="0" fontId="5" fillId="2" borderId="21" xfId="0" applyFont="1" applyFill="1" applyBorder="1" applyAlignment="1">
      <alignment vertical="center" wrapText="1"/>
    </xf>
    <xf numFmtId="166" fontId="3" fillId="2" borderId="8" xfId="0" quotePrefix="1" applyNumberFormat="1" applyFont="1" applyFill="1" applyBorder="1" applyAlignment="1">
      <alignment horizontal="right" vertical="center"/>
    </xf>
    <xf numFmtId="0" fontId="3" fillId="2" borderId="15" xfId="0" applyFont="1" applyFill="1" applyBorder="1" applyAlignment="1">
      <alignment vertical="center" wrapText="1"/>
    </xf>
    <xf numFmtId="166" fontId="3" fillId="2" borderId="15" xfId="0" applyNumberFormat="1" applyFont="1" applyFill="1" applyBorder="1" applyAlignment="1">
      <alignment horizontal="right" vertical="center"/>
    </xf>
    <xf numFmtId="4" fontId="2" fillId="2" borderId="8" xfId="0" applyNumberFormat="1" applyFont="1" applyFill="1" applyBorder="1" applyAlignment="1">
      <alignment horizontal="right" vertical="center"/>
    </xf>
    <xf numFmtId="4" fontId="3" fillId="0" borderId="15" xfId="0" applyNumberFormat="1" applyFont="1" applyFill="1" applyBorder="1" applyAlignment="1">
      <alignment vertical="center" wrapText="1"/>
    </xf>
    <xf numFmtId="166" fontId="2" fillId="0" borderId="7" xfId="0" applyNumberFormat="1" applyFont="1" applyFill="1" applyBorder="1" applyAlignment="1">
      <alignment horizontal="right" vertical="center"/>
    </xf>
    <xf numFmtId="0" fontId="3" fillId="2" borderId="3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4" fontId="3" fillId="2" borderId="8" xfId="0" applyNumberFormat="1" applyFont="1" applyFill="1" applyBorder="1" applyAlignment="1">
      <alignment vertical="center" wrapText="1"/>
    </xf>
    <xf numFmtId="4" fontId="7" fillId="0" borderId="25" xfId="0" applyNumberFormat="1" applyFont="1" applyBorder="1" applyAlignment="1">
      <alignment horizontal="right" vertical="center"/>
    </xf>
    <xf numFmtId="4" fontId="3" fillId="0" borderId="23" xfId="0" applyNumberFormat="1" applyFont="1" applyFill="1" applyBorder="1" applyAlignment="1">
      <alignment vertical="center" wrapText="1"/>
    </xf>
    <xf numFmtId="166" fontId="2" fillId="2" borderId="14" xfId="0" applyNumberFormat="1" applyFont="1" applyFill="1" applyBorder="1" applyAlignment="1">
      <alignment horizontal="right" vertical="center"/>
    </xf>
    <xf numFmtId="4" fontId="3" fillId="0" borderId="0" xfId="0" applyNumberFormat="1" applyFont="1" applyBorder="1" applyAlignment="1">
      <alignment horizontal="right" vertical="center"/>
    </xf>
    <xf numFmtId="164" fontId="2" fillId="0" borderId="29" xfId="0" applyNumberFormat="1" applyFont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166" fontId="3" fillId="2" borderId="28" xfId="0" applyNumberFormat="1" applyFont="1" applyFill="1" applyBorder="1" applyAlignment="1">
      <alignment horizontal="right" vertical="center"/>
    </xf>
    <xf numFmtId="166" fontId="2" fillId="2" borderId="1" xfId="0" applyNumberFormat="1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justify" vertical="top" wrapText="1"/>
    </xf>
    <xf numFmtId="0" fontId="10" fillId="0" borderId="7" xfId="0" applyFont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166" fontId="10" fillId="0" borderId="7" xfId="0" applyNumberFormat="1" applyFont="1" applyFill="1" applyBorder="1" applyAlignment="1">
      <alignment horizontal="right" vertical="center"/>
    </xf>
    <xf numFmtId="165" fontId="2" fillId="2" borderId="14" xfId="0" applyNumberFormat="1" applyFont="1" applyFill="1" applyBorder="1" applyAlignment="1">
      <alignment horizontal="right" vertical="center"/>
    </xf>
    <xf numFmtId="4" fontId="2" fillId="0" borderId="7" xfId="0" applyNumberFormat="1" applyFont="1" applyFill="1" applyBorder="1" applyAlignment="1">
      <alignment vertical="center"/>
    </xf>
    <xf numFmtId="166" fontId="2" fillId="0" borderId="7" xfId="0" applyNumberFormat="1" applyFont="1" applyFill="1" applyBorder="1" applyAlignment="1">
      <alignment horizontal="right" vertical="center" wrapText="1"/>
    </xf>
    <xf numFmtId="0" fontId="3" fillId="0" borderId="17" xfId="0" applyNumberFormat="1" applyFont="1" applyFill="1" applyBorder="1" applyAlignment="1">
      <alignment horizontal="center" vertical="center" wrapText="1"/>
    </xf>
    <xf numFmtId="0" fontId="3" fillId="0" borderId="32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20" xfId="0" applyNumberFormat="1" applyFont="1" applyFill="1" applyBorder="1" applyAlignment="1">
      <alignment horizontal="center" vertical="center" wrapText="1"/>
    </xf>
    <xf numFmtId="4" fontId="3" fillId="0" borderId="36" xfId="0" applyNumberFormat="1" applyFon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164" fontId="2" fillId="0" borderId="37" xfId="0" applyNumberFormat="1" applyFont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/>
    <xf numFmtId="164" fontId="2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 wrapText="1"/>
    </xf>
    <xf numFmtId="167" fontId="10" fillId="0" borderId="0" xfId="0" applyNumberFormat="1" applyFont="1"/>
    <xf numFmtId="4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vertical="top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4" fontId="3" fillId="0" borderId="11" xfId="0" applyNumberFormat="1" applyFont="1" applyFill="1" applyBorder="1" applyAlignment="1">
      <alignment horizontal="right" vertical="center"/>
    </xf>
    <xf numFmtId="0" fontId="5" fillId="2" borderId="17" xfId="0" applyNumberFormat="1" applyFont="1" applyFill="1" applyBorder="1" applyAlignment="1">
      <alignment horizontal="center" vertical="center" wrapText="1"/>
    </xf>
    <xf numFmtId="4" fontId="3" fillId="0" borderId="25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vertical="center"/>
    </xf>
    <xf numFmtId="0" fontId="2" fillId="2" borderId="7" xfId="0" applyFont="1" applyFill="1" applyBorder="1"/>
    <xf numFmtId="4" fontId="3" fillId="2" borderId="23" xfId="0" applyNumberFormat="1" applyFont="1" applyFill="1" applyBorder="1" applyAlignment="1">
      <alignment vertical="center"/>
    </xf>
    <xf numFmtId="166" fontId="3" fillId="2" borderId="23" xfId="0" applyNumberFormat="1" applyFont="1" applyFill="1" applyBorder="1" applyAlignment="1">
      <alignment vertical="center"/>
    </xf>
    <xf numFmtId="0" fontId="2" fillId="0" borderId="7" xfId="0" applyFont="1" applyFill="1" applyBorder="1"/>
    <xf numFmtId="0" fontId="6" fillId="2" borderId="9" xfId="0" applyFont="1" applyFill="1" applyBorder="1" applyAlignment="1">
      <alignment vertical="center" wrapText="1"/>
    </xf>
    <xf numFmtId="4" fontId="3" fillId="0" borderId="9" xfId="0" applyNumberFormat="1" applyFont="1" applyBorder="1" applyAlignment="1">
      <alignment horizontal="right" vertical="center"/>
    </xf>
    <xf numFmtId="0" fontId="3" fillId="2" borderId="14" xfId="0" applyFont="1" applyFill="1" applyBorder="1" applyAlignment="1">
      <alignment vertical="center"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6" fontId="2" fillId="0" borderId="0" xfId="0" applyNumberFormat="1" applyFont="1"/>
    <xf numFmtId="0" fontId="6" fillId="2" borderId="7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166" fontId="9" fillId="0" borderId="7" xfId="0" applyNumberFormat="1" applyFont="1" applyFill="1" applyBorder="1" applyAlignment="1">
      <alignment horizontal="right" vertical="center"/>
    </xf>
    <xf numFmtId="4" fontId="9" fillId="2" borderId="23" xfId="0" applyNumberFormat="1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166" fontId="2" fillId="2" borderId="11" xfId="0" applyNumberFormat="1" applyFont="1" applyFill="1" applyBorder="1" applyAlignment="1">
      <alignment horizontal="right" vertical="center"/>
    </xf>
    <xf numFmtId="4" fontId="7" fillId="0" borderId="47" xfId="0" applyNumberFormat="1" applyFont="1" applyBorder="1" applyAlignment="1">
      <alignment horizontal="right" vertical="center"/>
    </xf>
    <xf numFmtId="4" fontId="3" fillId="2" borderId="15" xfId="0" applyNumberFormat="1" applyFont="1" applyFill="1" applyBorder="1" applyAlignment="1">
      <alignment vertical="center" wrapText="1"/>
    </xf>
    <xf numFmtId="4" fontId="3" fillId="0" borderId="42" xfId="0" applyNumberFormat="1" applyFont="1" applyFill="1" applyBorder="1" applyAlignment="1">
      <alignment horizontal="right" vertical="center"/>
    </xf>
    <xf numFmtId="164" fontId="2" fillId="0" borderId="26" xfId="0" applyNumberFormat="1" applyFont="1" applyFill="1" applyBorder="1" applyAlignment="1">
      <alignment vertical="center"/>
    </xf>
    <xf numFmtId="4" fontId="3" fillId="0" borderId="47" xfId="0" applyNumberFormat="1" applyFont="1" applyBorder="1" applyAlignment="1">
      <alignment horizontal="right" vertical="center"/>
    </xf>
    <xf numFmtId="0" fontId="5" fillId="0" borderId="17" xfId="0" applyNumberFormat="1" applyFont="1" applyFill="1" applyBorder="1" applyAlignment="1">
      <alignment horizontal="center" vertical="center" wrapText="1"/>
    </xf>
    <xf numFmtId="166" fontId="3" fillId="2" borderId="14" xfId="0" applyNumberFormat="1" applyFont="1" applyFill="1" applyBorder="1" applyAlignment="1">
      <alignment horizontal="right" vertical="center"/>
    </xf>
    <xf numFmtId="166" fontId="3" fillId="2" borderId="23" xfId="0" applyNumberFormat="1" applyFont="1" applyFill="1" applyBorder="1" applyAlignment="1">
      <alignment horizontal="right" vertical="center"/>
    </xf>
    <xf numFmtId="0" fontId="0" fillId="0" borderId="5" xfId="0" applyBorder="1" applyAlignment="1">
      <alignment horizontal="left" vertical="center"/>
    </xf>
    <xf numFmtId="165" fontId="2" fillId="0" borderId="7" xfId="0" applyNumberFormat="1" applyFont="1" applyFill="1" applyBorder="1" applyAlignment="1">
      <alignment horizontal="right" vertical="center"/>
    </xf>
    <xf numFmtId="165" fontId="2" fillId="2" borderId="35" xfId="0" applyNumberFormat="1" applyFont="1" applyFill="1" applyBorder="1" applyAlignment="1">
      <alignment horizontal="right" vertical="center"/>
    </xf>
    <xf numFmtId="4" fontId="3" fillId="2" borderId="14" xfId="0" applyNumberFormat="1" applyFont="1" applyFill="1" applyBorder="1" applyAlignment="1">
      <alignment vertical="center"/>
    </xf>
    <xf numFmtId="0" fontId="3" fillId="0" borderId="38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" fontId="3" fillId="0" borderId="11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166" fontId="3" fillId="0" borderId="11" xfId="0" applyNumberFormat="1" applyFont="1" applyFill="1" applyBorder="1" applyAlignment="1">
      <alignment horizontal="right" vertical="center"/>
    </xf>
    <xf numFmtId="4" fontId="3" fillId="0" borderId="11" xfId="0" applyNumberFormat="1" applyFont="1" applyFill="1" applyBorder="1" applyAlignment="1">
      <alignment vertical="center" wrapText="1"/>
    </xf>
    <xf numFmtId="166" fontId="9" fillId="0" borderId="11" xfId="0" applyNumberFormat="1" applyFont="1" applyFill="1" applyBorder="1" applyAlignment="1">
      <alignment horizontal="right" vertical="center"/>
    </xf>
    <xf numFmtId="4" fontId="3" fillId="0" borderId="47" xfId="0" applyNumberFormat="1" applyFont="1" applyFill="1" applyBorder="1" applyAlignment="1">
      <alignment vertical="center" wrapText="1"/>
    </xf>
    <xf numFmtId="4" fontId="3" fillId="0" borderId="36" xfId="0" applyNumberFormat="1" applyFont="1" applyFill="1" applyBorder="1" applyAlignment="1">
      <alignment vertical="center"/>
    </xf>
    <xf numFmtId="0" fontId="5" fillId="0" borderId="40" xfId="0" applyNumberFormat="1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vertical="center" wrapText="1"/>
    </xf>
    <xf numFmtId="0" fontId="2" fillId="0" borderId="15" xfId="0" applyFont="1" applyFill="1" applyBorder="1"/>
    <xf numFmtId="4" fontId="3" fillId="0" borderId="15" xfId="0" applyNumberFormat="1" applyFont="1" applyFill="1" applyBorder="1" applyAlignment="1">
      <alignment vertical="center"/>
    </xf>
    <xf numFmtId="0" fontId="2" fillId="0" borderId="9" xfId="0" applyFont="1" applyFill="1" applyBorder="1"/>
    <xf numFmtId="4" fontId="3" fillId="0" borderId="9" xfId="0" applyNumberFormat="1" applyFont="1" applyFill="1" applyBorder="1" applyAlignment="1">
      <alignment vertical="center"/>
    </xf>
    <xf numFmtId="166" fontId="3" fillId="0" borderId="9" xfId="0" applyNumberFormat="1" applyFont="1" applyFill="1" applyBorder="1" applyAlignment="1">
      <alignment horizontal="right" vertical="center"/>
    </xf>
    <xf numFmtId="166" fontId="3" fillId="0" borderId="7" xfId="0" applyNumberFormat="1" applyFont="1" applyFill="1" applyBorder="1" applyAlignment="1">
      <alignment horizontal="right" vertical="center"/>
    </xf>
    <xf numFmtId="4" fontId="3" fillId="0" borderId="7" xfId="0" applyNumberFormat="1" applyFont="1" applyFill="1" applyBorder="1" applyAlignment="1">
      <alignment vertical="center" wrapText="1"/>
    </xf>
    <xf numFmtId="166" fontId="3" fillId="0" borderId="8" xfId="0" applyNumberFormat="1" applyFont="1" applyFill="1" applyBorder="1" applyAlignment="1">
      <alignment horizontal="right" vertical="center"/>
    </xf>
    <xf numFmtId="0" fontId="3" fillId="2" borderId="28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right" vertical="center"/>
    </xf>
    <xf numFmtId="0" fontId="10" fillId="0" borderId="13" xfId="0" applyFont="1" applyBorder="1" applyAlignment="1">
      <alignment vertical="center" wrapText="1"/>
    </xf>
    <xf numFmtId="4" fontId="10" fillId="0" borderId="24" xfId="0" applyNumberFormat="1" applyFont="1" applyFill="1" applyBorder="1" applyAlignment="1">
      <alignment vertical="center"/>
    </xf>
    <xf numFmtId="4" fontId="3" fillId="0" borderId="3" xfId="0" applyNumberFormat="1" applyFont="1" applyFill="1" applyBorder="1" applyAlignment="1">
      <alignment horizontal="right" vertical="center"/>
    </xf>
    <xf numFmtId="0" fontId="3" fillId="2" borderId="20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/>
    <xf numFmtId="4" fontId="3" fillId="2" borderId="9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0" fontId="0" fillId="0" borderId="0" xfId="0" applyBorder="1"/>
    <xf numFmtId="4" fontId="3" fillId="0" borderId="28" xfId="0" applyNumberFormat="1" applyFont="1" applyBorder="1" applyAlignment="1">
      <alignment horizontal="right" vertical="center"/>
    </xf>
    <xf numFmtId="0" fontId="8" fillId="0" borderId="0" xfId="0" applyFont="1" applyBorder="1"/>
    <xf numFmtId="166" fontId="9" fillId="0" borderId="9" xfId="0" applyNumberFormat="1" applyFont="1" applyFill="1" applyBorder="1" applyAlignment="1">
      <alignment horizontal="right" vertical="center"/>
    </xf>
    <xf numFmtId="4" fontId="9" fillId="0" borderId="23" xfId="0" applyNumberFormat="1" applyFont="1" applyFill="1" applyBorder="1" applyAlignment="1">
      <alignment vertical="center" wrapText="1"/>
    </xf>
    <xf numFmtId="164" fontId="2" fillId="0" borderId="49" xfId="0" applyNumberFormat="1" applyFont="1" applyBorder="1" applyAlignment="1">
      <alignment vertical="center"/>
    </xf>
    <xf numFmtId="0" fontId="0" fillId="0" borderId="27" xfId="0" applyBorder="1" applyAlignment="1">
      <alignment horizontal="left" vertical="center"/>
    </xf>
    <xf numFmtId="4" fontId="3" fillId="0" borderId="7" xfId="0" applyNumberFormat="1" applyFont="1" applyFill="1" applyBorder="1" applyAlignment="1">
      <alignment vertical="center"/>
    </xf>
    <xf numFmtId="4" fontId="3" fillId="0" borderId="8" xfId="0" applyNumberFormat="1" applyFont="1" applyBorder="1" applyAlignment="1">
      <alignment horizontal="left" vertical="center"/>
    </xf>
    <xf numFmtId="4" fontId="3" fillId="0" borderId="23" xfId="0" applyNumberFormat="1" applyFont="1" applyFill="1" applyBorder="1" applyAlignment="1">
      <alignment vertical="center"/>
    </xf>
    <xf numFmtId="4" fontId="10" fillId="2" borderId="24" xfId="0" applyNumberFormat="1" applyFont="1" applyFill="1" applyBorder="1" applyAlignment="1">
      <alignment vertical="center"/>
    </xf>
    <xf numFmtId="4" fontId="9" fillId="2" borderId="24" xfId="0" applyNumberFormat="1" applyFont="1" applyFill="1" applyBorder="1" applyAlignment="1">
      <alignment vertical="center"/>
    </xf>
    <xf numFmtId="4" fontId="3" fillId="0" borderId="25" xfId="0" applyNumberFormat="1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left" vertical="center"/>
    </xf>
    <xf numFmtId="166" fontId="3" fillId="2" borderId="9" xfId="0" quotePrefix="1" applyNumberFormat="1" applyFont="1" applyFill="1" applyBorder="1" applyAlignment="1">
      <alignment horizontal="right" vertical="center"/>
    </xf>
    <xf numFmtId="0" fontId="10" fillId="0" borderId="35" xfId="0" applyFont="1" applyBorder="1" applyAlignment="1">
      <alignment vertical="center" wrapText="1"/>
    </xf>
    <xf numFmtId="166" fontId="10" fillId="0" borderId="33" xfId="0" quotePrefix="1" applyNumberFormat="1" applyFont="1" applyFill="1" applyBorder="1" applyAlignment="1">
      <alignment horizontal="right" vertical="center"/>
    </xf>
    <xf numFmtId="0" fontId="6" fillId="0" borderId="13" xfId="0" applyFont="1" applyFill="1" applyBorder="1" applyAlignment="1">
      <alignment vertical="center" wrapText="1"/>
    </xf>
    <xf numFmtId="4" fontId="3" fillId="0" borderId="24" xfId="0" applyNumberFormat="1" applyFont="1" applyFill="1" applyBorder="1" applyAlignment="1">
      <alignment vertical="center" wrapText="1"/>
    </xf>
    <xf numFmtId="166" fontId="3" fillId="0" borderId="15" xfId="0" applyNumberFormat="1" applyFont="1" applyFill="1" applyBorder="1" applyAlignment="1">
      <alignment horizontal="right" vertical="center"/>
    </xf>
    <xf numFmtId="0" fontId="2" fillId="0" borderId="7" xfId="0" applyFont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166" fontId="14" fillId="2" borderId="7" xfId="0" applyNumberFormat="1" applyFont="1" applyFill="1" applyBorder="1" applyAlignment="1">
      <alignment horizontal="right" vertical="center"/>
    </xf>
    <xf numFmtId="166" fontId="14" fillId="2" borderId="21" xfId="0" applyNumberFormat="1" applyFont="1" applyFill="1" applyBorder="1" applyAlignment="1">
      <alignment horizontal="right" vertical="center"/>
    </xf>
    <xf numFmtId="166" fontId="14" fillId="2" borderId="8" xfId="0" applyNumberFormat="1" applyFont="1" applyFill="1" applyBorder="1" applyAlignment="1">
      <alignment horizontal="right" vertical="center"/>
    </xf>
    <xf numFmtId="0" fontId="5" fillId="0" borderId="7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166" fontId="9" fillId="0" borderId="23" xfId="0" applyNumberFormat="1" applyFont="1" applyFill="1" applyBorder="1" applyAlignment="1">
      <alignment horizontal="right" vertical="center"/>
    </xf>
    <xf numFmtId="0" fontId="9" fillId="0" borderId="15" xfId="0" applyFont="1" applyFill="1" applyBorder="1" applyAlignment="1">
      <alignment vertical="center"/>
    </xf>
    <xf numFmtId="0" fontId="6" fillId="0" borderId="14" xfId="0" applyFont="1" applyBorder="1" applyAlignment="1">
      <alignment vertical="center" wrapText="1"/>
    </xf>
    <xf numFmtId="0" fontId="12" fillId="0" borderId="4" xfId="0" applyFont="1" applyFill="1" applyBorder="1" applyAlignment="1">
      <alignment vertical="top" wrapText="1"/>
    </xf>
    <xf numFmtId="166" fontId="9" fillId="0" borderId="25" xfId="0" applyNumberFormat="1" applyFont="1" applyFill="1" applyBorder="1" applyAlignment="1">
      <alignment horizontal="right" vertical="center"/>
    </xf>
    <xf numFmtId="4" fontId="7" fillId="0" borderId="0" xfId="0" applyNumberFormat="1" applyFont="1" applyBorder="1" applyAlignment="1">
      <alignment horizontal="right" vertical="center"/>
    </xf>
    <xf numFmtId="4" fontId="2" fillId="0" borderId="9" xfId="0" applyNumberFormat="1" applyFont="1" applyFill="1" applyBorder="1" applyAlignment="1">
      <alignment horizontal="right" vertical="center"/>
    </xf>
    <xf numFmtId="166" fontId="2" fillId="0" borderId="9" xfId="0" applyNumberFormat="1" applyFont="1" applyFill="1" applyBorder="1" applyAlignment="1">
      <alignment horizontal="right" vertical="center"/>
    </xf>
    <xf numFmtId="4" fontId="3" fillId="0" borderId="28" xfId="0" applyNumberFormat="1" applyFont="1" applyFill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4" fontId="3" fillId="0" borderId="41" xfId="0" applyNumberFormat="1" applyFont="1" applyBorder="1" applyAlignment="1">
      <alignment horizontal="right" vertical="center"/>
    </xf>
    <xf numFmtId="166" fontId="2" fillId="2" borderId="28" xfId="0" applyNumberFormat="1" applyFont="1" applyFill="1" applyBorder="1" applyAlignment="1">
      <alignment horizontal="right" vertical="center"/>
    </xf>
    <xf numFmtId="4" fontId="9" fillId="2" borderId="7" xfId="0" applyNumberFormat="1" applyFont="1" applyFill="1" applyBorder="1" applyAlignment="1">
      <alignment vertical="center" wrapText="1"/>
    </xf>
    <xf numFmtId="166" fontId="3" fillId="2" borderId="21" xfId="0" applyNumberFormat="1" applyFont="1" applyFill="1" applyBorder="1" applyAlignment="1">
      <alignment horizontal="right" vertical="center"/>
    </xf>
    <xf numFmtId="166" fontId="2" fillId="0" borderId="7" xfId="0" applyNumberFormat="1" applyFont="1" applyBorder="1" applyAlignment="1">
      <alignment horizontal="right" vertical="center"/>
    </xf>
    <xf numFmtId="4" fontId="10" fillId="0" borderId="7" xfId="0" applyNumberFormat="1" applyFont="1" applyFill="1" applyBorder="1" applyAlignment="1">
      <alignment vertical="center"/>
    </xf>
    <xf numFmtId="166" fontId="10" fillId="0" borderId="0" xfId="0" quotePrefix="1" applyNumberFormat="1" applyFont="1" applyFill="1" applyBorder="1" applyAlignment="1">
      <alignment horizontal="right" vertical="center"/>
    </xf>
    <xf numFmtId="164" fontId="2" fillId="0" borderId="0" xfId="0" applyNumberFormat="1" applyFont="1" applyBorder="1" applyAlignment="1">
      <alignment vertical="center"/>
    </xf>
    <xf numFmtId="166" fontId="2" fillId="0" borderId="0" xfId="0" applyNumberFormat="1" applyFont="1" applyFill="1" applyBorder="1" applyAlignment="1">
      <alignment horizontal="right" vertical="center"/>
    </xf>
    <xf numFmtId="0" fontId="3" fillId="2" borderId="13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/>
    </xf>
    <xf numFmtId="166" fontId="3" fillId="2" borderId="35" xfId="0" applyNumberFormat="1" applyFont="1" applyFill="1" applyBorder="1" applyAlignment="1">
      <alignment horizontal="right" vertical="center"/>
    </xf>
    <xf numFmtId="166" fontId="3" fillId="2" borderId="33" xfId="0" applyNumberFormat="1" applyFont="1" applyFill="1" applyBorder="1" applyAlignment="1">
      <alignment horizontal="right" vertical="center"/>
    </xf>
    <xf numFmtId="0" fontId="3" fillId="0" borderId="50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vertical="center"/>
    </xf>
    <xf numFmtId="164" fontId="2" fillId="0" borderId="27" xfId="0" applyNumberFormat="1" applyFont="1" applyFill="1" applyBorder="1" applyAlignment="1">
      <alignment vertical="center"/>
    </xf>
    <xf numFmtId="0" fontId="12" fillId="0" borderId="7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15" xfId="0" applyFont="1" applyFill="1" applyBorder="1" applyAlignment="1">
      <alignment vertical="center" wrapText="1"/>
    </xf>
    <xf numFmtId="4" fontId="3" fillId="0" borderId="8" xfId="0" applyNumberFormat="1" applyFont="1" applyBorder="1" applyAlignment="1">
      <alignment horizontal="right" vertical="center"/>
    </xf>
    <xf numFmtId="4" fontId="3" fillId="0" borderId="24" xfId="0" applyNumberFormat="1" applyFont="1" applyFill="1" applyBorder="1" applyAlignment="1">
      <alignment horizontal="right" vertical="center"/>
    </xf>
    <xf numFmtId="0" fontId="5" fillId="0" borderId="18" xfId="0" applyNumberFormat="1" applyFont="1" applyFill="1" applyBorder="1" applyAlignment="1">
      <alignment horizontal="center" vertical="center" wrapText="1"/>
    </xf>
    <xf numFmtId="0" fontId="5" fillId="0" borderId="19" xfId="0" applyNumberFormat="1" applyFont="1" applyFill="1" applyBorder="1" applyAlignment="1">
      <alignment horizontal="center" vertical="center" wrapText="1"/>
    </xf>
    <xf numFmtId="0" fontId="3" fillId="2" borderId="40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4" fontId="10" fillId="2" borderId="8" xfId="0" applyNumberFormat="1" applyFont="1" applyFill="1" applyBorder="1" applyAlignment="1">
      <alignment vertical="center" wrapText="1"/>
    </xf>
    <xf numFmtId="0" fontId="3" fillId="0" borderId="14" xfId="0" applyFont="1" applyFill="1" applyBorder="1" applyAlignment="1">
      <alignment vertical="center" wrapText="1"/>
    </xf>
    <xf numFmtId="0" fontId="2" fillId="0" borderId="17" xfId="0" applyFont="1" applyBorder="1"/>
    <xf numFmtId="4" fontId="2" fillId="2" borderId="22" xfId="0" applyNumberFormat="1" applyFont="1" applyFill="1" applyBorder="1" applyAlignment="1">
      <alignment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0" xfId="0" applyNumberFormat="1" applyFont="1" applyFill="1" applyBorder="1" applyAlignment="1">
      <alignment horizontal="center" vertical="center" wrapText="1"/>
    </xf>
    <xf numFmtId="4" fontId="3" fillId="0" borderId="51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3" fillId="2" borderId="52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4" fontId="3" fillId="0" borderId="7" xfId="0" applyNumberFormat="1" applyFont="1" applyBorder="1" applyAlignment="1">
      <alignment horizontal="right" vertical="center"/>
    </xf>
    <xf numFmtId="164" fontId="2" fillId="0" borderId="53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4" fontId="3" fillId="2" borderId="36" xfId="0" applyNumberFormat="1" applyFont="1" applyFill="1" applyBorder="1" applyAlignment="1">
      <alignment vertical="center" wrapText="1"/>
    </xf>
    <xf numFmtId="4" fontId="3" fillId="0" borderId="36" xfId="0" applyNumberFormat="1" applyFont="1" applyBorder="1" applyAlignment="1">
      <alignment horizontal="right" vertical="center"/>
    </xf>
    <xf numFmtId="4" fontId="3" fillId="0" borderId="22" xfId="0" applyNumberFormat="1" applyFont="1" applyFill="1" applyBorder="1" applyAlignment="1">
      <alignment horizontal="right" vertical="center"/>
    </xf>
    <xf numFmtId="166" fontId="15" fillId="2" borderId="7" xfId="0" applyNumberFormat="1" applyFont="1" applyFill="1" applyBorder="1" applyAlignment="1">
      <alignment horizontal="right" vertical="center"/>
    </xf>
    <xf numFmtId="0" fontId="2" fillId="0" borderId="7" xfId="0" applyFont="1" applyBorder="1"/>
    <xf numFmtId="0" fontId="2" fillId="0" borderId="13" xfId="0" applyFont="1" applyBorder="1" applyAlignment="1">
      <alignment vertical="center" wrapText="1"/>
    </xf>
    <xf numFmtId="0" fontId="10" fillId="0" borderId="7" xfId="0" applyFont="1" applyFill="1" applyBorder="1" applyAlignment="1">
      <alignment vertical="top" wrapText="1"/>
    </xf>
    <xf numFmtId="166" fontId="9" fillId="0" borderId="15" xfId="0" applyNumberFormat="1" applyFont="1" applyFill="1" applyBorder="1" applyAlignment="1">
      <alignment horizontal="right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9" fillId="0" borderId="28" xfId="0" applyFont="1" applyBorder="1" applyAlignment="1">
      <alignment vertical="center" wrapText="1"/>
    </xf>
    <xf numFmtId="0" fontId="2" fillId="0" borderId="1" xfId="0" applyFont="1" applyFill="1" applyBorder="1" applyAlignment="1">
      <alignment vertical="top" wrapText="1"/>
    </xf>
    <xf numFmtId="166" fontId="9" fillId="0" borderId="28" xfId="0" applyNumberFormat="1" applyFont="1" applyFill="1" applyBorder="1" applyAlignment="1">
      <alignment horizontal="right" vertical="center"/>
    </xf>
    <xf numFmtId="166" fontId="2" fillId="0" borderId="15" xfId="0" applyNumberFormat="1" applyFont="1" applyFill="1" applyBorder="1" applyAlignment="1">
      <alignment horizontal="right" vertical="center"/>
    </xf>
    <xf numFmtId="0" fontId="2" fillId="0" borderId="9" xfId="0" applyFont="1" applyBorder="1" applyAlignment="1">
      <alignment vertical="center" wrapText="1"/>
    </xf>
    <xf numFmtId="0" fontId="10" fillId="0" borderId="23" xfId="0" applyFont="1" applyFill="1" applyBorder="1" applyAlignment="1">
      <alignment vertical="center" wrapText="1"/>
    </xf>
    <xf numFmtId="166" fontId="14" fillId="2" borderId="1" xfId="0" applyNumberFormat="1" applyFont="1" applyFill="1" applyBorder="1" applyAlignment="1">
      <alignment horizontal="right" vertical="center"/>
    </xf>
    <xf numFmtId="0" fontId="10" fillId="0" borderId="9" xfId="0" applyFont="1" applyBorder="1" applyAlignment="1">
      <alignment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1" fillId="0" borderId="23" xfId="0" applyFont="1" applyBorder="1" applyAlignment="1">
      <alignment vertical="center" wrapText="1"/>
    </xf>
    <xf numFmtId="0" fontId="5" fillId="0" borderId="23" xfId="0" applyFont="1" applyBorder="1" applyAlignment="1">
      <alignment vertical="center" wrapText="1"/>
    </xf>
    <xf numFmtId="0" fontId="2" fillId="0" borderId="34" xfId="3" applyFont="1" applyFill="1" applyBorder="1" applyAlignment="1">
      <alignment vertical="center" wrapText="1"/>
    </xf>
    <xf numFmtId="0" fontId="10" fillId="0" borderId="23" xfId="3" applyFont="1" applyFill="1" applyBorder="1" applyAlignment="1">
      <alignment vertical="center" wrapText="1"/>
    </xf>
    <xf numFmtId="166" fontId="10" fillId="0" borderId="23" xfId="3" applyNumberFormat="1" applyFont="1" applyFill="1" applyBorder="1" applyAlignment="1">
      <alignment horizontal="right" vertical="center"/>
    </xf>
    <xf numFmtId="166" fontId="10" fillId="0" borderId="7" xfId="3" applyNumberFormat="1" applyFont="1" applyFill="1" applyBorder="1" applyAlignment="1">
      <alignment horizontal="right" vertical="center"/>
    </xf>
    <xf numFmtId="4" fontId="10" fillId="2" borderId="22" xfId="0" applyNumberFormat="1" applyFont="1" applyFill="1" applyBorder="1" applyAlignment="1">
      <alignment vertical="center" wrapText="1"/>
    </xf>
    <xf numFmtId="167" fontId="10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7" fontId="12" fillId="0" borderId="0" xfId="0" applyNumberFormat="1" applyFont="1" applyAlignment="1">
      <alignment horizontal="center" vertical="center" wrapText="1"/>
    </xf>
    <xf numFmtId="0" fontId="2" fillId="0" borderId="18" xfId="0" applyFont="1" applyBorder="1"/>
    <xf numFmtId="4" fontId="2" fillId="2" borderId="23" xfId="0" applyNumberFormat="1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4" fontId="3" fillId="2" borderId="3" xfId="0" applyNumberFormat="1" applyFont="1" applyFill="1" applyBorder="1" applyAlignment="1">
      <alignment vertical="center" wrapText="1"/>
    </xf>
    <xf numFmtId="4" fontId="3" fillId="0" borderId="24" xfId="0" applyNumberFormat="1" applyFont="1" applyBorder="1" applyAlignment="1">
      <alignment horizontal="right" vertical="center"/>
    </xf>
    <xf numFmtId="0" fontId="6" fillId="0" borderId="15" xfId="0" applyFont="1" applyFill="1" applyBorder="1" applyAlignment="1">
      <alignment vertical="center" wrapText="1"/>
    </xf>
    <xf numFmtId="165" fontId="2" fillId="0" borderId="54" xfId="0" applyNumberFormat="1" applyFont="1" applyFill="1" applyBorder="1" applyAlignment="1">
      <alignment horizontal="right" vertical="center"/>
    </xf>
    <xf numFmtId="4" fontId="2" fillId="0" borderId="15" xfId="0" applyNumberFormat="1" applyFont="1" applyFill="1" applyBorder="1" applyAlignment="1">
      <alignment vertical="center"/>
    </xf>
    <xf numFmtId="165" fontId="9" fillId="0" borderId="15" xfId="0" applyNumberFormat="1" applyFont="1" applyFill="1" applyBorder="1" applyAlignment="1">
      <alignment horizontal="right" vertical="center"/>
    </xf>
    <xf numFmtId="165" fontId="9" fillId="0" borderId="7" xfId="0" applyNumberFormat="1" applyFont="1" applyFill="1" applyBorder="1" applyAlignment="1">
      <alignment horizontal="right" vertical="center"/>
    </xf>
    <xf numFmtId="0" fontId="17" fillId="0" borderId="7" xfId="0" applyFont="1" applyFill="1" applyBorder="1" applyAlignment="1">
      <alignment horizontal="left" vertical="center" wrapText="1"/>
    </xf>
    <xf numFmtId="0" fontId="10" fillId="2" borderId="24" xfId="0" applyFont="1" applyFill="1" applyBorder="1" applyAlignment="1">
      <alignment vertical="center" wrapText="1"/>
    </xf>
    <xf numFmtId="4" fontId="10" fillId="2" borderId="9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6" fontId="10" fillId="0" borderId="23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4" fontId="7" fillId="0" borderId="34" xfId="0" applyNumberFormat="1" applyFont="1" applyBorder="1" applyAlignment="1">
      <alignment horizontal="right" vertical="center"/>
    </xf>
    <xf numFmtId="4" fontId="3" fillId="0" borderId="42" xfId="0" applyNumberFormat="1" applyFont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4" fontId="3" fillId="0" borderId="34" xfId="0" applyNumberFormat="1" applyFont="1" applyBorder="1" applyAlignment="1">
      <alignment horizontal="right" vertical="center"/>
    </xf>
    <xf numFmtId="166" fontId="10" fillId="0" borderId="9" xfId="0" applyNumberFormat="1" applyFont="1" applyFill="1" applyBorder="1" applyAlignment="1">
      <alignment horizontal="right" vertical="center"/>
    </xf>
    <xf numFmtId="0" fontId="12" fillId="0" borderId="14" xfId="0" applyFont="1" applyFill="1" applyBorder="1" applyAlignment="1">
      <alignment vertical="center" wrapText="1"/>
    </xf>
    <xf numFmtId="4" fontId="10" fillId="0" borderId="23" xfId="0" applyNumberFormat="1" applyFont="1" applyFill="1" applyBorder="1" applyAlignment="1">
      <alignment vertical="center"/>
    </xf>
    <xf numFmtId="0" fontId="10" fillId="0" borderId="13" xfId="0" applyFont="1" applyFill="1" applyBorder="1" applyAlignment="1">
      <alignment vertical="center" wrapText="1"/>
    </xf>
    <xf numFmtId="166" fontId="3" fillId="2" borderId="7" xfId="0" quotePrefix="1" applyNumberFormat="1" applyFont="1" applyFill="1" applyBorder="1" applyAlignment="1">
      <alignment horizontal="right" vertical="center"/>
    </xf>
    <xf numFmtId="0" fontId="2" fillId="0" borderId="8" xfId="0" applyFont="1" applyFill="1" applyBorder="1" applyAlignment="1">
      <alignment vertical="center" wrapText="1"/>
    </xf>
    <xf numFmtId="166" fontId="2" fillId="0" borderId="8" xfId="0" applyNumberFormat="1" applyFont="1" applyFill="1" applyBorder="1" applyAlignment="1">
      <alignment horizontal="right" vertical="center"/>
    </xf>
    <xf numFmtId="2" fontId="2" fillId="0" borderId="7" xfId="0" applyNumberFormat="1" applyFont="1" applyBorder="1" applyAlignment="1">
      <alignment vertical="center"/>
    </xf>
    <xf numFmtId="0" fontId="6" fillId="0" borderId="9" xfId="0" applyFont="1" applyBorder="1" applyAlignment="1">
      <alignment vertical="center" wrapText="1"/>
    </xf>
    <xf numFmtId="0" fontId="10" fillId="2" borderId="9" xfId="0" applyFont="1" applyFill="1" applyBorder="1"/>
    <xf numFmtId="0" fontId="10" fillId="2" borderId="14" xfId="0" applyFont="1" applyFill="1" applyBorder="1" applyAlignment="1">
      <alignment vertical="center" wrapText="1"/>
    </xf>
    <xf numFmtId="4" fontId="10" fillId="2" borderId="9" xfId="0" applyNumberFormat="1" applyFont="1" applyFill="1" applyBorder="1" applyAlignment="1">
      <alignment vertical="center"/>
    </xf>
    <xf numFmtId="2" fontId="9" fillId="0" borderId="24" xfId="0" applyNumberFormat="1" applyFont="1" applyBorder="1" applyAlignment="1">
      <alignment vertical="center"/>
    </xf>
    <xf numFmtId="166" fontId="2" fillId="0" borderId="23" xfId="0" applyNumberFormat="1" applyFont="1" applyFill="1" applyBorder="1" applyAlignment="1">
      <alignment horizontal="right" vertical="center"/>
    </xf>
    <xf numFmtId="166" fontId="2" fillId="0" borderId="24" xfId="0" applyNumberFormat="1" applyFont="1" applyFill="1" applyBorder="1" applyAlignment="1">
      <alignment horizontal="right" vertical="center"/>
    </xf>
    <xf numFmtId="0" fontId="2" fillId="0" borderId="9" xfId="0" applyFont="1" applyBorder="1"/>
    <xf numFmtId="4" fontId="9" fillId="0" borderId="24" xfId="0" applyNumberFormat="1" applyFont="1" applyFill="1" applyBorder="1" applyAlignment="1">
      <alignment vertical="center" wrapText="1"/>
    </xf>
    <xf numFmtId="166" fontId="9" fillId="2" borderId="9" xfId="0" applyNumberFormat="1" applyFont="1" applyFill="1" applyBorder="1" applyAlignment="1">
      <alignment horizontal="right" vertical="center"/>
    </xf>
    <xf numFmtId="0" fontId="10" fillId="2" borderId="13" xfId="0" applyFont="1" applyFill="1" applyBorder="1" applyAlignment="1">
      <alignment vertical="center" wrapText="1"/>
    </xf>
    <xf numFmtId="166" fontId="10" fillId="2" borderId="9" xfId="0" applyNumberFormat="1" applyFont="1" applyFill="1" applyBorder="1" applyAlignment="1">
      <alignment horizontal="right" vertical="center"/>
    </xf>
    <xf numFmtId="4" fontId="10" fillId="0" borderId="24" xfId="0" applyNumberFormat="1" applyFont="1" applyFill="1" applyBorder="1" applyAlignment="1">
      <alignment vertical="center" wrapText="1"/>
    </xf>
    <xf numFmtId="166" fontId="10" fillId="2" borderId="7" xfId="0" applyNumberFormat="1" applyFont="1" applyFill="1" applyBorder="1" applyAlignment="1">
      <alignment horizontal="right" vertical="center"/>
    </xf>
    <xf numFmtId="4" fontId="10" fillId="0" borderId="23" xfId="0" applyNumberFormat="1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0" fillId="0" borderId="55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2" fillId="0" borderId="11" xfId="0" applyFont="1" applyFill="1" applyBorder="1"/>
    <xf numFmtId="4" fontId="3" fillId="0" borderId="11" xfId="0" applyNumberFormat="1" applyFont="1" applyFill="1" applyBorder="1" applyAlignment="1">
      <alignment vertical="center"/>
    </xf>
    <xf numFmtId="164" fontId="2" fillId="0" borderId="56" xfId="0" applyNumberFormat="1" applyFont="1" applyFill="1" applyBorder="1" applyAlignment="1">
      <alignment vertical="center"/>
    </xf>
    <xf numFmtId="4" fontId="3" fillId="0" borderId="3" xfId="0" applyNumberFormat="1" applyFont="1" applyFill="1" applyBorder="1" applyAlignment="1">
      <alignment vertical="center" wrapText="1"/>
    </xf>
    <xf numFmtId="166" fontId="3" fillId="0" borderId="3" xfId="0" applyNumberFormat="1" applyFont="1" applyFill="1" applyBorder="1" applyAlignment="1">
      <alignment horizontal="right" vertical="center"/>
    </xf>
    <xf numFmtId="4" fontId="2" fillId="0" borderId="3" xfId="0" applyNumberFormat="1" applyFont="1" applyFill="1" applyBorder="1" applyAlignment="1">
      <alignment horizontal="right" vertical="center"/>
    </xf>
    <xf numFmtId="166" fontId="2" fillId="0" borderId="3" xfId="0" applyNumberFormat="1" applyFont="1" applyFill="1" applyBorder="1" applyAlignment="1">
      <alignment horizontal="right" vertical="center"/>
    </xf>
    <xf numFmtId="4" fontId="10" fillId="0" borderId="7" xfId="0" applyNumberFormat="1" applyFont="1" applyFill="1" applyBorder="1" applyAlignment="1">
      <alignment vertical="center" wrapText="1"/>
    </xf>
    <xf numFmtId="4" fontId="3" fillId="0" borderId="9" xfId="0" applyNumberFormat="1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3" fillId="0" borderId="57" xfId="0" applyNumberFormat="1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/>
    </xf>
    <xf numFmtId="0" fontId="2" fillId="0" borderId="33" xfId="0" applyFont="1" applyFill="1" applyBorder="1" applyAlignment="1">
      <alignment vertical="center" wrapText="1"/>
    </xf>
    <xf numFmtId="165" fontId="2" fillId="0" borderId="33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vertical="center"/>
    </xf>
    <xf numFmtId="0" fontId="17" fillId="0" borderId="7" xfId="0" applyFont="1" applyBorder="1" applyAlignment="1">
      <alignment horizontal="justify" vertical="center" wrapText="1"/>
    </xf>
    <xf numFmtId="0" fontId="17" fillId="0" borderId="7" xfId="0" applyFont="1" applyBorder="1" applyAlignment="1">
      <alignment vertical="center" wrapText="1"/>
    </xf>
    <xf numFmtId="4" fontId="3" fillId="0" borderId="43" xfId="0" applyNumberFormat="1" applyFont="1" applyBorder="1" applyAlignment="1">
      <alignment horizontal="right" vertical="center"/>
    </xf>
    <xf numFmtId="4" fontId="3" fillId="0" borderId="22" xfId="0" applyNumberFormat="1" applyFont="1" applyBorder="1" applyAlignment="1">
      <alignment horizontal="left" vertical="center"/>
    </xf>
    <xf numFmtId="0" fontId="2" fillId="0" borderId="8" xfId="0" applyFont="1" applyFill="1" applyBorder="1"/>
    <xf numFmtId="4" fontId="3" fillId="0" borderId="8" xfId="0" applyNumberFormat="1" applyFont="1" applyFill="1" applyBorder="1" applyAlignment="1">
      <alignment vertical="center"/>
    </xf>
    <xf numFmtId="2" fontId="2" fillId="0" borderId="23" xfId="0" applyNumberFormat="1" applyFont="1" applyBorder="1" applyAlignment="1">
      <alignment vertical="center"/>
    </xf>
    <xf numFmtId="4" fontId="3" fillId="0" borderId="15" xfId="0" applyNumberFormat="1" applyFont="1" applyBorder="1" applyAlignment="1">
      <alignment horizontal="right" vertical="center"/>
    </xf>
    <xf numFmtId="4" fontId="3" fillId="0" borderId="15" xfId="0" applyNumberFormat="1" applyFont="1" applyBorder="1" applyAlignment="1">
      <alignment horizontal="left" vertical="center"/>
    </xf>
    <xf numFmtId="4" fontId="3" fillId="0" borderId="7" xfId="0" applyNumberFormat="1" applyFont="1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3" borderId="46" xfId="0" applyFont="1" applyFill="1" applyBorder="1" applyAlignment="1">
      <alignment horizontal="center" vertical="center" wrapText="1"/>
    </xf>
    <xf numFmtId="0" fontId="3" fillId="3" borderId="45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right" vertical="top"/>
    </xf>
    <xf numFmtId="164" fontId="9" fillId="0" borderId="0" xfId="0" applyNumberFormat="1" applyFont="1" applyAlignment="1">
      <alignment horizontal="right" vertical="center"/>
    </xf>
    <xf numFmtId="0" fontId="3" fillId="3" borderId="46" xfId="0" applyFont="1" applyFill="1" applyBorder="1" applyAlignment="1">
      <alignment horizontal="center" vertical="center"/>
    </xf>
    <xf numFmtId="0" fontId="3" fillId="3" borderId="45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4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10" fillId="2" borderId="7" xfId="0" applyFont="1" applyFill="1" applyBorder="1" applyAlignment="1">
      <alignment vertical="center" wrapText="1"/>
    </xf>
    <xf numFmtId="4" fontId="10" fillId="2" borderId="8" xfId="0" applyNumberFormat="1" applyFont="1" applyFill="1" applyBorder="1" applyAlignment="1">
      <alignment horizontal="right" vertical="center"/>
    </xf>
    <xf numFmtId="166" fontId="10" fillId="2" borderId="8" xfId="0" applyNumberFormat="1" applyFont="1" applyFill="1" applyBorder="1" applyAlignment="1">
      <alignment horizontal="right" vertical="center"/>
    </xf>
  </cellXfs>
  <cellStyles count="4">
    <cellStyle name="Normal" xfId="0" builtinId="0"/>
    <cellStyle name="Normal 2" xfId="1"/>
    <cellStyle name="Normal 3" xfId="2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1"/>
  <sheetViews>
    <sheetView tabSelected="1" topLeftCell="A325" workbookViewId="0">
      <selection activeCell="O333" sqref="O333"/>
    </sheetView>
  </sheetViews>
  <sheetFormatPr defaultRowHeight="15" x14ac:dyDescent="0.25"/>
  <cols>
    <col min="1" max="1" width="6.5703125" style="1" customWidth="1"/>
    <col min="2" max="2" width="48.28515625" style="1" customWidth="1"/>
    <col min="3" max="3" width="4.85546875" style="5" customWidth="1"/>
    <col min="4" max="4" width="9.140625" style="5" bestFit="1"/>
    <col min="5" max="5" width="10.7109375" style="6" customWidth="1"/>
    <col min="6" max="6" width="13.140625" style="1" customWidth="1"/>
    <col min="7" max="7" width="6.7109375" style="1" customWidth="1"/>
    <col min="8" max="8" width="13.42578125" style="1" hidden="1" customWidth="1"/>
    <col min="9" max="10" width="9.140625" style="5"/>
    <col min="11" max="16384" width="9.140625" style="1"/>
  </cols>
  <sheetData>
    <row r="1" spans="1:15" ht="15" customHeight="1" x14ac:dyDescent="0.25">
      <c r="A1" s="353" t="s">
        <v>38</v>
      </c>
      <c r="B1" s="353"/>
      <c r="C1" s="80"/>
      <c r="D1" s="80"/>
      <c r="E1" s="81"/>
      <c r="F1" s="345" t="s">
        <v>304</v>
      </c>
      <c r="G1" s="345"/>
      <c r="H1" s="86"/>
      <c r="J1" s="259"/>
      <c r="K1" s="82"/>
      <c r="L1" s="82"/>
    </row>
    <row r="2" spans="1:15" x14ac:dyDescent="0.25">
      <c r="A2" s="353" t="s">
        <v>39</v>
      </c>
      <c r="B2" s="353"/>
      <c r="C2" s="80"/>
      <c r="D2" s="80"/>
      <c r="E2" s="346" t="s">
        <v>120</v>
      </c>
      <c r="F2" s="346"/>
      <c r="G2" s="346"/>
      <c r="H2" s="346"/>
      <c r="J2" s="259"/>
      <c r="K2" s="82"/>
      <c r="L2" s="82"/>
    </row>
    <row r="3" spans="1:15" x14ac:dyDescent="0.25">
      <c r="A3" s="353" t="s">
        <v>40</v>
      </c>
      <c r="B3" s="353"/>
      <c r="C3" s="80"/>
      <c r="D3" s="80"/>
      <c r="E3" s="81"/>
      <c r="F3" s="80"/>
      <c r="G3" s="83"/>
      <c r="H3" s="84"/>
      <c r="J3" s="259"/>
      <c r="K3" s="82"/>
      <c r="L3" s="82"/>
      <c r="M3" s="8"/>
    </row>
    <row r="4" spans="1:15" x14ac:dyDescent="0.25">
      <c r="A4" s="126"/>
      <c r="B4" s="126"/>
      <c r="C4" s="80"/>
      <c r="D4" s="80"/>
      <c r="E4" s="81"/>
      <c r="F4" s="80"/>
      <c r="G4" s="83"/>
      <c r="H4" s="84"/>
      <c r="J4" s="259"/>
      <c r="K4" s="82"/>
      <c r="L4" s="82"/>
    </row>
    <row r="5" spans="1:15" x14ac:dyDescent="0.25">
      <c r="B5" s="350" t="s">
        <v>0</v>
      </c>
      <c r="C5" s="350"/>
      <c r="D5" s="350"/>
      <c r="E5" s="350"/>
      <c r="F5" s="350"/>
      <c r="G5" s="350"/>
      <c r="H5" s="3"/>
      <c r="I5" s="260"/>
      <c r="J5" s="260"/>
      <c r="K5" s="3"/>
    </row>
    <row r="6" spans="1:15" x14ac:dyDescent="0.25">
      <c r="B6" s="340" t="s">
        <v>121</v>
      </c>
      <c r="C6" s="340"/>
      <c r="D6" s="340"/>
      <c r="E6" s="340"/>
      <c r="F6" s="340"/>
      <c r="G6" s="340"/>
      <c r="H6" s="4"/>
      <c r="I6" s="261"/>
      <c r="J6" s="261"/>
      <c r="K6" s="4"/>
    </row>
    <row r="7" spans="1:15" ht="7.5" customHeight="1" x14ac:dyDescent="0.25">
      <c r="B7" s="4"/>
      <c r="C7" s="4"/>
      <c r="D7" s="4"/>
      <c r="E7" s="4"/>
      <c r="F7" s="4"/>
      <c r="G7" s="4"/>
      <c r="H7" s="4"/>
      <c r="I7" s="261"/>
      <c r="J7" s="261"/>
      <c r="K7" s="4"/>
    </row>
    <row r="8" spans="1:15" ht="15.75" thickBot="1" x14ac:dyDescent="0.3">
      <c r="G8" s="2" t="s">
        <v>32</v>
      </c>
      <c r="N8" s="8"/>
    </row>
    <row r="9" spans="1:15" ht="15" customHeight="1" x14ac:dyDescent="0.25">
      <c r="A9" s="358" t="s">
        <v>6</v>
      </c>
      <c r="B9" s="359"/>
      <c r="C9" s="351" t="s">
        <v>1</v>
      </c>
      <c r="D9" s="351" t="s">
        <v>2</v>
      </c>
      <c r="E9" s="354" t="s">
        <v>3</v>
      </c>
      <c r="F9" s="356" t="s">
        <v>4</v>
      </c>
      <c r="G9" s="357"/>
    </row>
    <row r="10" spans="1:15" ht="45.75" thickBot="1" x14ac:dyDescent="0.3">
      <c r="A10" s="360"/>
      <c r="B10" s="361"/>
      <c r="C10" s="352"/>
      <c r="D10" s="352"/>
      <c r="E10" s="355"/>
      <c r="F10" s="280" t="s">
        <v>7</v>
      </c>
      <c r="G10" s="7" t="s">
        <v>5</v>
      </c>
      <c r="L10" s="8"/>
    </row>
    <row r="11" spans="1:15" ht="30" customHeight="1" thickBot="1" x14ac:dyDescent="0.3">
      <c r="A11" s="347" t="s">
        <v>41</v>
      </c>
      <c r="B11" s="348"/>
      <c r="C11" s="348"/>
      <c r="D11" s="349"/>
      <c r="E11" s="128">
        <f>E12+E49+E55+E60+E66+E83+E90+E101+E105+E118+E165</f>
        <v>5691.89</v>
      </c>
      <c r="F11" s="129"/>
      <c r="G11" s="203"/>
    </row>
    <row r="12" spans="1:15" ht="30.75" thickBot="1" x14ac:dyDescent="0.3">
      <c r="A12" s="87" t="s">
        <v>9</v>
      </c>
      <c r="B12" s="88" t="s">
        <v>10</v>
      </c>
      <c r="C12" s="130"/>
      <c r="D12" s="130"/>
      <c r="E12" s="131">
        <f>+E13+E37</f>
        <v>1197.44</v>
      </c>
      <c r="F12" s="89"/>
      <c r="G12" s="27"/>
      <c r="M12" s="8"/>
    </row>
    <row r="13" spans="1:15" x14ac:dyDescent="0.25">
      <c r="A13" s="70"/>
      <c r="B13" s="172" t="s">
        <v>11</v>
      </c>
      <c r="C13" s="141"/>
      <c r="D13" s="141"/>
      <c r="E13" s="173">
        <f>E14+E28+E32</f>
        <v>918.05</v>
      </c>
      <c r="F13" s="41"/>
      <c r="G13" s="11"/>
      <c r="H13" s="1">
        <f>+IF(COUNT(A13)=0,,E13)</f>
        <v>0</v>
      </c>
      <c r="N13" s="8"/>
      <c r="O13" s="8"/>
    </row>
    <row r="14" spans="1:15" ht="15" customHeight="1" x14ac:dyDescent="0.25">
      <c r="A14" s="70"/>
      <c r="B14" s="29" t="s">
        <v>12</v>
      </c>
      <c r="C14" s="13"/>
      <c r="D14" s="13"/>
      <c r="E14" s="39">
        <f>SUM(E15:E27)</f>
        <v>691.1</v>
      </c>
      <c r="F14" s="55"/>
      <c r="G14" s="11"/>
      <c r="H14" s="1">
        <f t="shared" ref="H14:H38" si="0">+IF(COUNT(A14)=0,,E14)</f>
        <v>0</v>
      </c>
    </row>
    <row r="15" spans="1:15" ht="15" customHeight="1" x14ac:dyDescent="0.25">
      <c r="A15" s="70"/>
      <c r="B15" s="175" t="s">
        <v>111</v>
      </c>
      <c r="C15" s="13"/>
      <c r="D15" s="13"/>
      <c r="E15" s="50">
        <v>399.1</v>
      </c>
      <c r="F15" s="55"/>
      <c r="G15" s="11"/>
      <c r="N15" s="8"/>
    </row>
    <row r="16" spans="1:15" ht="15" customHeight="1" x14ac:dyDescent="0.25">
      <c r="A16" s="70"/>
      <c r="B16" s="175" t="s">
        <v>50</v>
      </c>
      <c r="C16" s="13"/>
      <c r="D16" s="13"/>
      <c r="E16" s="50">
        <v>75</v>
      </c>
      <c r="F16" s="55"/>
      <c r="G16" s="11"/>
    </row>
    <row r="17" spans="1:13" ht="15" customHeight="1" x14ac:dyDescent="0.25">
      <c r="A17" s="70"/>
      <c r="B17" s="175" t="s">
        <v>109</v>
      </c>
      <c r="C17" s="13"/>
      <c r="D17" s="13"/>
      <c r="E17" s="50">
        <v>15</v>
      </c>
      <c r="F17" s="55"/>
      <c r="G17" s="11"/>
    </row>
    <row r="18" spans="1:13" ht="15" customHeight="1" x14ac:dyDescent="0.25">
      <c r="A18" s="70"/>
      <c r="B18" s="175" t="s">
        <v>129</v>
      </c>
      <c r="C18" s="13"/>
      <c r="D18" s="13"/>
      <c r="E18" s="50">
        <v>14.5</v>
      </c>
      <c r="F18" s="55"/>
      <c r="G18" s="11"/>
    </row>
    <row r="19" spans="1:13" ht="15" customHeight="1" x14ac:dyDescent="0.25">
      <c r="A19" s="70"/>
      <c r="B19" s="175" t="s">
        <v>113</v>
      </c>
      <c r="C19" s="13"/>
      <c r="D19" s="13"/>
      <c r="E19" s="50">
        <v>60</v>
      </c>
      <c r="F19" s="55"/>
      <c r="G19" s="11"/>
    </row>
    <row r="20" spans="1:13" ht="15" customHeight="1" x14ac:dyDescent="0.25">
      <c r="A20" s="70"/>
      <c r="B20" s="175" t="s">
        <v>130</v>
      </c>
      <c r="C20" s="13"/>
      <c r="D20" s="13"/>
      <c r="E20" s="50">
        <v>40</v>
      </c>
      <c r="F20" s="55"/>
      <c r="G20" s="11"/>
    </row>
    <row r="21" spans="1:13" ht="15" customHeight="1" x14ac:dyDescent="0.25">
      <c r="A21" s="70"/>
      <c r="B21" s="175" t="s">
        <v>131</v>
      </c>
      <c r="C21" s="13"/>
      <c r="D21" s="13"/>
      <c r="E21" s="50">
        <v>7</v>
      </c>
      <c r="F21" s="55"/>
      <c r="G21" s="11"/>
    </row>
    <row r="22" spans="1:13" ht="15" customHeight="1" x14ac:dyDescent="0.25">
      <c r="A22" s="70"/>
      <c r="B22" s="175" t="s">
        <v>132</v>
      </c>
      <c r="C22" s="13"/>
      <c r="D22" s="13"/>
      <c r="E22" s="50">
        <v>5</v>
      </c>
      <c r="F22" s="55"/>
      <c r="G22" s="11"/>
    </row>
    <row r="23" spans="1:13" ht="15" customHeight="1" x14ac:dyDescent="0.25">
      <c r="A23" s="70"/>
      <c r="B23" s="175" t="s">
        <v>66</v>
      </c>
      <c r="C23" s="13"/>
      <c r="D23" s="13"/>
      <c r="E23" s="50">
        <v>20</v>
      </c>
      <c r="F23" s="55"/>
      <c r="G23" s="11"/>
    </row>
    <row r="24" spans="1:13" ht="15" customHeight="1" x14ac:dyDescent="0.25">
      <c r="A24" s="70"/>
      <c r="B24" s="175" t="s">
        <v>213</v>
      </c>
      <c r="C24" s="13"/>
      <c r="D24" s="13"/>
      <c r="E24" s="50">
        <v>6</v>
      </c>
      <c r="F24" s="55"/>
      <c r="G24" s="11"/>
    </row>
    <row r="25" spans="1:13" ht="15" customHeight="1" x14ac:dyDescent="0.25">
      <c r="A25" s="70"/>
      <c r="B25" s="175" t="s">
        <v>210</v>
      </c>
      <c r="C25" s="13"/>
      <c r="D25" s="13"/>
      <c r="E25" s="50">
        <v>9.5</v>
      </c>
      <c r="F25" s="55"/>
      <c r="G25" s="11"/>
    </row>
    <row r="26" spans="1:13" x14ac:dyDescent="0.25">
      <c r="A26" s="70"/>
      <c r="B26" s="237" t="s">
        <v>133</v>
      </c>
      <c r="C26" s="14"/>
      <c r="D26" s="14"/>
      <c r="E26" s="50">
        <v>20</v>
      </c>
      <c r="F26" s="55"/>
      <c r="G26" s="11"/>
    </row>
    <row r="27" spans="1:13" x14ac:dyDescent="0.25">
      <c r="A27" s="70"/>
      <c r="B27" s="302" t="s">
        <v>247</v>
      </c>
      <c r="C27" s="301"/>
      <c r="D27" s="14"/>
      <c r="E27" s="300">
        <v>20</v>
      </c>
      <c r="F27" s="55"/>
      <c r="G27" s="11"/>
    </row>
    <row r="28" spans="1:13" ht="30" x14ac:dyDescent="0.25">
      <c r="A28" s="70"/>
      <c r="B28" s="182" t="s">
        <v>100</v>
      </c>
      <c r="C28" s="14"/>
      <c r="D28" s="14"/>
      <c r="E28" s="183">
        <f>+E29+E30+E31</f>
        <v>45</v>
      </c>
      <c r="F28" s="55"/>
      <c r="G28" s="11"/>
    </row>
    <row r="29" spans="1:13" ht="30" x14ac:dyDescent="0.25">
      <c r="A29" s="70"/>
      <c r="B29" s="175" t="s">
        <v>134</v>
      </c>
      <c r="C29" s="14"/>
      <c r="D29" s="14"/>
      <c r="E29" s="50">
        <v>5</v>
      </c>
      <c r="F29" s="55"/>
      <c r="G29" s="11"/>
    </row>
    <row r="30" spans="1:13" x14ac:dyDescent="0.25">
      <c r="A30" s="70"/>
      <c r="B30" s="175" t="s">
        <v>257</v>
      </c>
      <c r="C30" s="14"/>
      <c r="D30" s="14"/>
      <c r="E30" s="50">
        <v>25</v>
      </c>
      <c r="F30" s="55"/>
      <c r="G30" s="11"/>
    </row>
    <row r="31" spans="1:13" ht="15" customHeight="1" x14ac:dyDescent="0.25">
      <c r="A31" s="70"/>
      <c r="B31" s="175" t="s">
        <v>135</v>
      </c>
      <c r="C31" s="13"/>
      <c r="D31" s="13"/>
      <c r="E31" s="50">
        <v>15</v>
      </c>
      <c r="F31" s="55"/>
      <c r="G31" s="11"/>
      <c r="M31" s="8"/>
    </row>
    <row r="32" spans="1:13" ht="14.25" customHeight="1" x14ac:dyDescent="0.25">
      <c r="A32" s="70"/>
      <c r="B32" s="182" t="s">
        <v>13</v>
      </c>
      <c r="C32" s="14"/>
      <c r="D32" s="14"/>
      <c r="E32" s="183">
        <f>SUM(E33:E36)</f>
        <v>181.95</v>
      </c>
      <c r="F32" s="55"/>
      <c r="G32" s="11"/>
    </row>
    <row r="33" spans="1:10" ht="14.25" customHeight="1" x14ac:dyDescent="0.25">
      <c r="A33" s="70"/>
      <c r="B33" s="148" t="s">
        <v>211</v>
      </c>
      <c r="C33" s="14"/>
      <c r="D33" s="14"/>
      <c r="E33" s="281">
        <v>10.95</v>
      </c>
      <c r="F33" s="55"/>
      <c r="G33" s="11"/>
    </row>
    <row r="34" spans="1:10" ht="14.25" customHeight="1" x14ac:dyDescent="0.25">
      <c r="A34" s="70"/>
      <c r="B34" s="148" t="s">
        <v>262</v>
      </c>
      <c r="C34" s="14"/>
      <c r="D34" s="14"/>
      <c r="E34" s="281">
        <v>122</v>
      </c>
      <c r="F34" s="55"/>
      <c r="G34" s="11"/>
    </row>
    <row r="35" spans="1:10" ht="30" x14ac:dyDescent="0.25">
      <c r="A35" s="70"/>
      <c r="B35" s="238" t="s">
        <v>136</v>
      </c>
      <c r="C35" s="14"/>
      <c r="D35" s="14"/>
      <c r="E35" s="281">
        <v>10</v>
      </c>
      <c r="F35" s="55"/>
      <c r="G35" s="11"/>
    </row>
    <row r="36" spans="1:10" x14ac:dyDescent="0.25">
      <c r="A36" s="70"/>
      <c r="B36" s="238" t="s">
        <v>246</v>
      </c>
      <c r="C36" s="301"/>
      <c r="D36" s="237"/>
      <c r="E36" s="190">
        <v>39</v>
      </c>
      <c r="F36" s="55"/>
      <c r="G36" s="11"/>
    </row>
    <row r="37" spans="1:10" s="8" customFormat="1" ht="45" customHeight="1" x14ac:dyDescent="0.25">
      <c r="A37" s="70"/>
      <c r="B37" s="30" t="s">
        <v>14</v>
      </c>
      <c r="C37" s="13"/>
      <c r="D37" s="13"/>
      <c r="E37" s="39">
        <f>E38</f>
        <v>279.39</v>
      </c>
      <c r="F37" s="41"/>
      <c r="G37" s="11"/>
      <c r="H37" s="1">
        <f t="shared" si="0"/>
        <v>0</v>
      </c>
      <c r="I37" s="262"/>
      <c r="J37" s="262"/>
    </row>
    <row r="38" spans="1:10" s="8" customFormat="1" x14ac:dyDescent="0.25">
      <c r="A38" s="70"/>
      <c r="B38" s="44" t="s">
        <v>13</v>
      </c>
      <c r="C38" s="13"/>
      <c r="D38" s="13"/>
      <c r="E38" s="38">
        <f>SUM(E39:E48)</f>
        <v>279.39</v>
      </c>
      <c r="F38" s="41"/>
      <c r="G38" s="11"/>
      <c r="H38" s="1">
        <f t="shared" si="0"/>
        <v>0</v>
      </c>
      <c r="I38" s="262"/>
      <c r="J38" s="262"/>
    </row>
    <row r="39" spans="1:10" s="8" customFormat="1" x14ac:dyDescent="0.25">
      <c r="A39" s="70"/>
      <c r="B39" s="64" t="s">
        <v>78</v>
      </c>
      <c r="C39" s="116"/>
      <c r="D39" s="117"/>
      <c r="E39" s="66">
        <v>17.989999999999998</v>
      </c>
      <c r="F39" s="41"/>
      <c r="G39" s="11"/>
      <c r="H39" s="1"/>
      <c r="I39" s="262"/>
      <c r="J39" s="262"/>
    </row>
    <row r="40" spans="1:10" s="8" customFormat="1" ht="30" x14ac:dyDescent="0.25">
      <c r="A40" s="217"/>
      <c r="B40" s="64" t="s">
        <v>267</v>
      </c>
      <c r="C40" s="116"/>
      <c r="D40" s="117"/>
      <c r="E40" s="66">
        <v>12.4</v>
      </c>
      <c r="F40" s="271"/>
      <c r="G40" s="12"/>
      <c r="H40" s="1"/>
      <c r="I40" s="262"/>
      <c r="J40" s="262"/>
    </row>
    <row r="41" spans="1:10" s="8" customFormat="1" ht="30" x14ac:dyDescent="0.25">
      <c r="A41" s="72"/>
      <c r="B41" s="64" t="s">
        <v>212</v>
      </c>
      <c r="C41" s="116"/>
      <c r="D41" s="117"/>
      <c r="E41" s="66">
        <v>9</v>
      </c>
      <c r="F41" s="212"/>
      <c r="G41" s="43"/>
      <c r="H41" s="1"/>
      <c r="I41" s="262"/>
      <c r="J41" s="262"/>
    </row>
    <row r="42" spans="1:10" s="8" customFormat="1" ht="45" x14ac:dyDescent="0.25">
      <c r="A42" s="70"/>
      <c r="B42" s="64" t="s">
        <v>216</v>
      </c>
      <c r="C42" s="116"/>
      <c r="D42" s="117"/>
      <c r="E42" s="66">
        <v>25</v>
      </c>
      <c r="F42" s="41"/>
      <c r="G42" s="11"/>
      <c r="H42" s="1"/>
      <c r="I42" s="262"/>
      <c r="J42" s="262"/>
    </row>
    <row r="43" spans="1:10" s="8" customFormat="1" ht="30" x14ac:dyDescent="0.25">
      <c r="A43" s="70"/>
      <c r="B43" s="64" t="s">
        <v>217</v>
      </c>
      <c r="C43" s="116"/>
      <c r="D43" s="117"/>
      <c r="E43" s="66">
        <v>20</v>
      </c>
      <c r="F43" s="9"/>
      <c r="G43" s="11"/>
      <c r="H43" s="1"/>
      <c r="I43" s="262"/>
      <c r="J43" s="262"/>
    </row>
    <row r="44" spans="1:10" s="8" customFormat="1" ht="30" x14ac:dyDescent="0.25">
      <c r="A44" s="70"/>
      <c r="B44" s="64" t="s">
        <v>218</v>
      </c>
      <c r="C44" s="116"/>
      <c r="D44" s="117"/>
      <c r="E44" s="66">
        <v>20</v>
      </c>
      <c r="F44" s="41"/>
      <c r="G44" s="11"/>
      <c r="H44" s="1"/>
      <c r="I44" s="262"/>
      <c r="J44" s="262"/>
    </row>
    <row r="45" spans="1:10" s="8" customFormat="1" ht="45" x14ac:dyDescent="0.25">
      <c r="A45" s="70"/>
      <c r="B45" s="64" t="s">
        <v>214</v>
      </c>
      <c r="C45" s="116"/>
      <c r="D45" s="117"/>
      <c r="E45" s="66">
        <v>50</v>
      </c>
      <c r="F45" s="41"/>
      <c r="G45" s="11"/>
      <c r="H45" s="1"/>
      <c r="I45" s="262"/>
      <c r="J45" s="262"/>
    </row>
    <row r="46" spans="1:10" s="8" customFormat="1" ht="30" x14ac:dyDescent="0.25">
      <c r="A46" s="70"/>
      <c r="B46" s="64" t="s">
        <v>219</v>
      </c>
      <c r="C46" s="116"/>
      <c r="D46" s="117"/>
      <c r="E46" s="66">
        <v>23</v>
      </c>
      <c r="F46" s="41"/>
      <c r="G46" s="11"/>
      <c r="H46" s="1"/>
      <c r="I46" s="262"/>
      <c r="J46" s="262"/>
    </row>
    <row r="47" spans="1:10" s="8" customFormat="1" ht="45" x14ac:dyDescent="0.25">
      <c r="A47" s="70"/>
      <c r="B47" s="64" t="s">
        <v>215</v>
      </c>
      <c r="C47" s="116"/>
      <c r="D47" s="117"/>
      <c r="E47" s="66">
        <v>52</v>
      </c>
      <c r="F47" s="41"/>
      <c r="G47" s="11"/>
      <c r="H47" s="1"/>
      <c r="I47" s="262"/>
      <c r="J47" s="262"/>
    </row>
    <row r="48" spans="1:10" s="8" customFormat="1" ht="75.75" thickBot="1" x14ac:dyDescent="0.3">
      <c r="A48" s="73"/>
      <c r="B48" s="125" t="s">
        <v>137</v>
      </c>
      <c r="C48" s="204"/>
      <c r="D48" s="205"/>
      <c r="E48" s="124">
        <v>50</v>
      </c>
      <c r="F48" s="156"/>
      <c r="G48" s="59"/>
      <c r="H48" s="1"/>
      <c r="I48" s="262"/>
      <c r="J48" s="262"/>
    </row>
    <row r="49" spans="1:10" s="8" customFormat="1" ht="30.75" thickBot="1" x14ac:dyDescent="0.3">
      <c r="A49" s="24" t="s">
        <v>36</v>
      </c>
      <c r="B49" s="145" t="s">
        <v>37</v>
      </c>
      <c r="C49" s="25"/>
      <c r="D49" s="25"/>
      <c r="E49" s="191">
        <f>E50</f>
        <v>18</v>
      </c>
      <c r="F49" s="26"/>
      <c r="G49" s="27"/>
      <c r="H49" s="1"/>
      <c r="I49" s="262"/>
      <c r="J49" s="262"/>
    </row>
    <row r="50" spans="1:10" s="8" customFormat="1" x14ac:dyDescent="0.25">
      <c r="A50" s="225"/>
      <c r="B50" s="211" t="s">
        <v>67</v>
      </c>
      <c r="C50" s="174"/>
      <c r="D50" s="174"/>
      <c r="E50" s="49">
        <f>+E51</f>
        <v>18</v>
      </c>
      <c r="F50" s="226"/>
      <c r="G50" s="42"/>
      <c r="H50" s="1"/>
      <c r="I50" s="262"/>
      <c r="J50" s="262"/>
    </row>
    <row r="51" spans="1:10" s="8" customFormat="1" x14ac:dyDescent="0.25">
      <c r="A51" s="70"/>
      <c r="B51" s="176" t="s">
        <v>23</v>
      </c>
      <c r="C51" s="141"/>
      <c r="D51" s="141"/>
      <c r="E51" s="31">
        <f>E52</f>
        <v>18</v>
      </c>
      <c r="F51" s="41"/>
      <c r="G51" s="11"/>
      <c r="H51" s="1"/>
      <c r="I51" s="262"/>
      <c r="J51" s="262"/>
    </row>
    <row r="52" spans="1:10" s="8" customFormat="1" ht="15" customHeight="1" x14ac:dyDescent="0.25">
      <c r="A52" s="70"/>
      <c r="B52" s="104" t="s">
        <v>12</v>
      </c>
      <c r="C52" s="142"/>
      <c r="D52" s="142"/>
      <c r="E52" s="143">
        <f>SUM(E53:E54)</f>
        <v>18</v>
      </c>
      <c r="F52" s="9"/>
      <c r="G52" s="11"/>
      <c r="H52" s="1"/>
      <c r="I52" s="262"/>
      <c r="J52" s="262"/>
    </row>
    <row r="53" spans="1:10" s="8" customFormat="1" x14ac:dyDescent="0.25">
      <c r="A53" s="70"/>
      <c r="B53" s="239" t="s">
        <v>138</v>
      </c>
      <c r="C53" s="142"/>
      <c r="D53" s="142"/>
      <c r="E53" s="66">
        <v>4.5</v>
      </c>
      <c r="F53" s="41"/>
      <c r="G53" s="11"/>
      <c r="H53" s="1"/>
      <c r="I53" s="262"/>
      <c r="J53" s="262"/>
    </row>
    <row r="54" spans="1:10" s="8" customFormat="1" ht="15.75" thickBot="1" x14ac:dyDescent="0.3">
      <c r="A54" s="70"/>
      <c r="B54" s="239" t="s">
        <v>139</v>
      </c>
      <c r="C54" s="144"/>
      <c r="D54" s="144"/>
      <c r="E54" s="282">
        <v>13.5</v>
      </c>
      <c r="F54" s="41"/>
      <c r="G54" s="11"/>
      <c r="H54" s="1"/>
      <c r="I54" s="262"/>
      <c r="J54" s="262"/>
    </row>
    <row r="55" spans="1:10" s="8" customFormat="1" ht="30.75" thickBot="1" x14ac:dyDescent="0.3">
      <c r="A55" s="24" t="s">
        <v>79</v>
      </c>
      <c r="B55" s="108" t="s">
        <v>80</v>
      </c>
      <c r="C55" s="109"/>
      <c r="D55" s="109"/>
      <c r="E55" s="132">
        <f>+E56</f>
        <v>2.86</v>
      </c>
      <c r="F55" s="110"/>
      <c r="G55" s="27"/>
      <c r="H55" s="1"/>
      <c r="I55" s="262"/>
      <c r="J55" s="262"/>
    </row>
    <row r="56" spans="1:10" s="8" customFormat="1" x14ac:dyDescent="0.25">
      <c r="A56" s="225"/>
      <c r="B56" s="184" t="s">
        <v>81</v>
      </c>
      <c r="C56" s="174"/>
      <c r="D56" s="174"/>
      <c r="E56" s="240">
        <f>E57</f>
        <v>2.86</v>
      </c>
      <c r="F56" s="284"/>
      <c r="G56" s="42"/>
      <c r="H56" s="1"/>
      <c r="I56" s="262"/>
      <c r="J56" s="262"/>
    </row>
    <row r="57" spans="1:10" s="8" customFormat="1" x14ac:dyDescent="0.25">
      <c r="A57" s="70"/>
      <c r="B57" s="185" t="s">
        <v>11</v>
      </c>
      <c r="C57" s="142"/>
      <c r="D57" s="142"/>
      <c r="E57" s="105">
        <f>+E58</f>
        <v>2.86</v>
      </c>
      <c r="F57" s="41"/>
      <c r="G57" s="11"/>
      <c r="H57" s="1"/>
      <c r="I57" s="262"/>
      <c r="J57" s="262"/>
    </row>
    <row r="58" spans="1:10" s="8" customFormat="1" x14ac:dyDescent="0.25">
      <c r="A58" s="70"/>
      <c r="B58" s="186" t="s">
        <v>13</v>
      </c>
      <c r="C58" s="142"/>
      <c r="D58" s="142"/>
      <c r="E58" s="187">
        <f>E59</f>
        <v>2.86</v>
      </c>
      <c r="F58" s="41"/>
      <c r="G58" s="11"/>
      <c r="H58" s="1"/>
      <c r="I58" s="262"/>
      <c r="J58" s="262"/>
    </row>
    <row r="59" spans="1:10" s="8" customFormat="1" ht="15.75" thickBot="1" x14ac:dyDescent="0.3">
      <c r="A59" s="73"/>
      <c r="B59" s="243" t="s">
        <v>140</v>
      </c>
      <c r="C59" s="285"/>
      <c r="D59" s="285"/>
      <c r="E59" s="124">
        <v>2.86</v>
      </c>
      <c r="F59" s="286"/>
      <c r="G59" s="59"/>
      <c r="H59" s="1"/>
      <c r="I59" s="262"/>
      <c r="J59" s="262"/>
    </row>
    <row r="60" spans="1:10" s="8" customFormat="1" ht="30.75" thickBot="1" x14ac:dyDescent="0.3">
      <c r="A60" s="151" t="s">
        <v>47</v>
      </c>
      <c r="B60" s="242" t="s">
        <v>48</v>
      </c>
      <c r="C60" s="194"/>
      <c r="D60" s="194"/>
      <c r="E60" s="244">
        <f>+E61+E63</f>
        <v>12</v>
      </c>
      <c r="F60" s="283"/>
      <c r="G60" s="59"/>
      <c r="H60" s="1"/>
      <c r="I60" s="262"/>
      <c r="J60" s="262"/>
    </row>
    <row r="61" spans="1:10" s="8" customFormat="1" x14ac:dyDescent="0.25">
      <c r="A61" s="33"/>
      <c r="B61" s="146" t="s">
        <v>65</v>
      </c>
      <c r="C61" s="245"/>
      <c r="D61" s="245"/>
      <c r="E61" s="240">
        <f>E62</f>
        <v>7</v>
      </c>
      <c r="F61" s="188"/>
      <c r="G61" s="11"/>
      <c r="H61" s="1"/>
      <c r="I61" s="262"/>
      <c r="J61" s="262"/>
    </row>
    <row r="62" spans="1:10" s="8" customFormat="1" ht="45" x14ac:dyDescent="0.25">
      <c r="A62" s="33"/>
      <c r="B62" s="246" t="s">
        <v>141</v>
      </c>
      <c r="C62" s="190"/>
      <c r="D62" s="190"/>
      <c r="E62" s="287">
        <v>7</v>
      </c>
      <c r="F62" s="188"/>
      <c r="G62" s="11"/>
      <c r="H62" s="1"/>
      <c r="I62" s="262"/>
      <c r="J62" s="262"/>
    </row>
    <row r="63" spans="1:10" s="8" customFormat="1" ht="45" customHeight="1" x14ac:dyDescent="0.25">
      <c r="A63" s="70"/>
      <c r="B63" s="97" t="s">
        <v>51</v>
      </c>
      <c r="C63" s="189"/>
      <c r="D63" s="190"/>
      <c r="E63" s="158">
        <f>E64</f>
        <v>5</v>
      </c>
      <c r="F63" s="58"/>
      <c r="G63" s="11"/>
      <c r="H63" s="1"/>
      <c r="I63" s="262"/>
      <c r="J63" s="262"/>
    </row>
    <row r="64" spans="1:10" s="8" customFormat="1" ht="15" customHeight="1" x14ac:dyDescent="0.25">
      <c r="A64" s="70"/>
      <c r="B64" s="218" t="s">
        <v>13</v>
      </c>
      <c r="C64" s="48"/>
      <c r="D64" s="19"/>
      <c r="E64" s="219">
        <f>+E65</f>
        <v>5</v>
      </c>
      <c r="F64" s="58"/>
      <c r="G64" s="11"/>
      <c r="H64" s="1"/>
      <c r="I64" s="262"/>
      <c r="J64" s="262"/>
    </row>
    <row r="65" spans="1:10" s="8" customFormat="1" ht="30" customHeight="1" thickBot="1" x14ac:dyDescent="0.3">
      <c r="A65" s="122"/>
      <c r="B65" s="243" t="s">
        <v>142</v>
      </c>
      <c r="C65" s="123"/>
      <c r="D65" s="62"/>
      <c r="E65" s="124">
        <v>5</v>
      </c>
      <c r="F65" s="156"/>
      <c r="G65" s="59"/>
      <c r="H65" s="1"/>
      <c r="I65" s="262"/>
      <c r="J65" s="262"/>
    </row>
    <row r="66" spans="1:10" s="8" customFormat="1" ht="15.75" thickBot="1" x14ac:dyDescent="0.3">
      <c r="A66" s="24" t="s">
        <v>15</v>
      </c>
      <c r="B66" s="28" t="s">
        <v>16</v>
      </c>
      <c r="C66" s="25"/>
      <c r="D66" s="25"/>
      <c r="E66" s="131">
        <f>+E67+E76</f>
        <v>1013.91</v>
      </c>
      <c r="F66" s="26"/>
      <c r="G66" s="27"/>
      <c r="H66" s="1">
        <f>+IF(COUNT(#REF!)=0,,#REF!)</f>
        <v>0</v>
      </c>
      <c r="I66" s="262"/>
      <c r="J66" s="262"/>
    </row>
    <row r="67" spans="1:10" s="8" customFormat="1" ht="30" x14ac:dyDescent="0.25">
      <c r="A67" s="51" t="s">
        <v>17</v>
      </c>
      <c r="B67" s="46" t="s">
        <v>18</v>
      </c>
      <c r="C67" s="47"/>
      <c r="D67" s="47"/>
      <c r="E67" s="233">
        <f>+E68</f>
        <v>868.91</v>
      </c>
      <c r="F67" s="234"/>
      <c r="G67" s="32"/>
      <c r="H67" s="1">
        <f>+IF(COUNT(A66)=0,,E66)</f>
        <v>0</v>
      </c>
      <c r="I67" s="262"/>
      <c r="J67" s="262"/>
    </row>
    <row r="68" spans="1:10" s="8" customFormat="1" ht="30" customHeight="1" x14ac:dyDescent="0.25">
      <c r="A68" s="206"/>
      <c r="B68" s="103" t="s">
        <v>57</v>
      </c>
      <c r="C68" s="13"/>
      <c r="D68" s="13"/>
      <c r="E68" s="39">
        <f>E69</f>
        <v>868.91</v>
      </c>
      <c r="F68" s="212"/>
      <c r="G68" s="43"/>
      <c r="H68" s="1">
        <f>+IF(COUNT(#REF!)=0,,#REF!)</f>
        <v>0</v>
      </c>
      <c r="I68" s="262"/>
      <c r="J68" s="262"/>
    </row>
    <row r="69" spans="1:10" s="8" customFormat="1" x14ac:dyDescent="0.25">
      <c r="A69" s="33"/>
      <c r="B69" s="29" t="s">
        <v>13</v>
      </c>
      <c r="C69" s="13"/>
      <c r="D69" s="13"/>
      <c r="E69" s="39">
        <f>SUM(E70:E75)</f>
        <v>868.91</v>
      </c>
      <c r="F69" s="9"/>
      <c r="G69" s="11"/>
      <c r="H69" s="1">
        <f>+IF(COUNT(A68)=0,,E68)</f>
        <v>0</v>
      </c>
      <c r="I69" s="262"/>
      <c r="J69" s="262"/>
    </row>
    <row r="70" spans="1:10" s="8" customFormat="1" ht="30" x14ac:dyDescent="0.25">
      <c r="A70" s="222"/>
      <c r="B70" s="107" t="s">
        <v>115</v>
      </c>
      <c r="C70" s="17"/>
      <c r="D70" s="14"/>
      <c r="E70" s="268">
        <v>63.91</v>
      </c>
      <c r="F70" s="9"/>
      <c r="G70" s="11"/>
      <c r="H70" s="1"/>
      <c r="I70" s="262"/>
      <c r="J70" s="262"/>
    </row>
    <row r="71" spans="1:10" s="8" customFormat="1" ht="30" customHeight="1" x14ac:dyDescent="0.25">
      <c r="A71" s="222"/>
      <c r="B71" s="175" t="s">
        <v>197</v>
      </c>
      <c r="C71" s="48"/>
      <c r="D71" s="19"/>
      <c r="E71" s="223">
        <v>95</v>
      </c>
      <c r="F71" s="9"/>
      <c r="G71" s="11"/>
      <c r="H71" s="1"/>
      <c r="I71" s="262"/>
      <c r="J71" s="262"/>
    </row>
    <row r="72" spans="1:10" s="8" customFormat="1" ht="30" x14ac:dyDescent="0.25">
      <c r="A72" s="222"/>
      <c r="B72" s="175" t="s">
        <v>198</v>
      </c>
      <c r="C72" s="48"/>
      <c r="D72" s="19"/>
      <c r="E72" s="223">
        <v>340</v>
      </c>
      <c r="F72" s="41"/>
      <c r="G72" s="11"/>
      <c r="H72" s="1"/>
      <c r="I72" s="262"/>
      <c r="J72" s="262"/>
    </row>
    <row r="73" spans="1:10" s="8" customFormat="1" ht="30" x14ac:dyDescent="0.25">
      <c r="A73" s="222"/>
      <c r="B73" s="175" t="s">
        <v>199</v>
      </c>
      <c r="C73" s="48"/>
      <c r="D73" s="19"/>
      <c r="E73" s="223">
        <v>120</v>
      </c>
      <c r="F73" s="41"/>
      <c r="G73" s="11"/>
      <c r="H73" s="1"/>
      <c r="I73" s="262"/>
      <c r="J73" s="262"/>
    </row>
    <row r="74" spans="1:10" s="8" customFormat="1" ht="30" x14ac:dyDescent="0.25">
      <c r="A74" s="222"/>
      <c r="B74" s="175" t="s">
        <v>110</v>
      </c>
      <c r="C74" s="48"/>
      <c r="D74" s="19"/>
      <c r="E74" s="223">
        <v>100</v>
      </c>
      <c r="F74" s="41"/>
      <c r="G74" s="11"/>
      <c r="H74" s="1"/>
      <c r="I74" s="262"/>
      <c r="J74" s="262"/>
    </row>
    <row r="75" spans="1:10" s="8" customFormat="1" ht="60" customHeight="1" x14ac:dyDescent="0.25">
      <c r="A75" s="267"/>
      <c r="B75" s="107" t="s">
        <v>82</v>
      </c>
      <c r="C75" s="17"/>
      <c r="D75" s="14"/>
      <c r="E75" s="268">
        <v>150</v>
      </c>
      <c r="F75" s="98"/>
      <c r="G75" s="12"/>
      <c r="H75" s="1"/>
      <c r="I75" s="262"/>
      <c r="J75" s="262"/>
    </row>
    <row r="76" spans="1:10" s="8" customFormat="1" ht="30" customHeight="1" x14ac:dyDescent="0.25">
      <c r="A76" s="34" t="s">
        <v>19</v>
      </c>
      <c r="B76" s="20" t="s">
        <v>20</v>
      </c>
      <c r="C76" s="21"/>
      <c r="D76" s="21"/>
      <c r="E76" s="31">
        <f>+E77+E80</f>
        <v>145</v>
      </c>
      <c r="F76" s="271"/>
      <c r="G76" s="12"/>
      <c r="H76" s="1">
        <f>+IF(COUNT(#REF!)=0,,#REF!)</f>
        <v>0</v>
      </c>
      <c r="I76" s="262"/>
      <c r="J76" s="262"/>
    </row>
    <row r="77" spans="1:10" s="8" customFormat="1" ht="30" customHeight="1" x14ac:dyDescent="0.25">
      <c r="A77" s="33"/>
      <c r="B77" s="103" t="s">
        <v>57</v>
      </c>
      <c r="C77" s="318"/>
      <c r="D77" s="318"/>
      <c r="E77" s="317">
        <f>E78</f>
        <v>25</v>
      </c>
      <c r="F77" s="41"/>
      <c r="G77" s="11"/>
      <c r="H77" s="1"/>
      <c r="I77" s="262"/>
      <c r="J77" s="262"/>
    </row>
    <row r="78" spans="1:10" s="8" customFormat="1" x14ac:dyDescent="0.25">
      <c r="A78" s="33"/>
      <c r="B78" s="29" t="s">
        <v>13</v>
      </c>
      <c r="C78" s="142"/>
      <c r="D78" s="142"/>
      <c r="E78" s="143">
        <f>E79</f>
        <v>25</v>
      </c>
      <c r="F78" s="41"/>
      <c r="G78" s="11"/>
      <c r="H78" s="1"/>
      <c r="I78" s="262"/>
      <c r="J78" s="262"/>
    </row>
    <row r="79" spans="1:10" s="8" customFormat="1" ht="30" customHeight="1" x14ac:dyDescent="0.25">
      <c r="A79" s="33"/>
      <c r="B79" s="305" t="s">
        <v>295</v>
      </c>
      <c r="C79" s="142"/>
      <c r="D79" s="142"/>
      <c r="E79" s="321">
        <v>25</v>
      </c>
      <c r="F79" s="41"/>
      <c r="G79" s="11"/>
      <c r="H79" s="1"/>
      <c r="I79" s="262"/>
      <c r="J79" s="262"/>
    </row>
    <row r="80" spans="1:10" s="8" customFormat="1" x14ac:dyDescent="0.25">
      <c r="A80" s="70"/>
      <c r="B80" s="269" t="s">
        <v>8</v>
      </c>
      <c r="C80" s="319"/>
      <c r="D80" s="320"/>
      <c r="E80" s="270">
        <f>E81+E82</f>
        <v>120</v>
      </c>
      <c r="F80" s="9"/>
      <c r="G80" s="11"/>
      <c r="H80" s="1"/>
      <c r="I80" s="262"/>
      <c r="J80" s="262"/>
    </row>
    <row r="81" spans="1:15" s="8" customFormat="1" ht="45" x14ac:dyDescent="0.25">
      <c r="A81" s="70"/>
      <c r="B81" s="65" t="s">
        <v>143</v>
      </c>
      <c r="C81" s="48"/>
      <c r="D81" s="19"/>
      <c r="E81" s="220">
        <v>50</v>
      </c>
      <c r="F81" s="9"/>
      <c r="G81" s="11"/>
      <c r="H81" s="1"/>
      <c r="I81" s="262"/>
      <c r="J81" s="262"/>
    </row>
    <row r="82" spans="1:15" s="8" customFormat="1" ht="45.75" thickBot="1" x14ac:dyDescent="0.3">
      <c r="A82" s="70"/>
      <c r="B82" s="125" t="s">
        <v>144</v>
      </c>
      <c r="C82" s="48"/>
      <c r="D82" s="19"/>
      <c r="E82" s="220">
        <v>70</v>
      </c>
      <c r="F82" s="9"/>
      <c r="G82" s="11"/>
      <c r="H82" s="1"/>
      <c r="I82" s="262"/>
      <c r="J82" s="262"/>
    </row>
    <row r="83" spans="1:15" s="8" customFormat="1" ht="15.75" thickBot="1" x14ac:dyDescent="0.3">
      <c r="A83" s="24" t="s">
        <v>274</v>
      </c>
      <c r="B83" s="88" t="s">
        <v>275</v>
      </c>
      <c r="C83" s="25"/>
      <c r="D83" s="25"/>
      <c r="E83" s="133">
        <f>+E84</f>
        <v>78</v>
      </c>
      <c r="F83" s="114"/>
      <c r="G83" s="27"/>
      <c r="H83" s="1"/>
      <c r="I83" s="262"/>
      <c r="J83" s="262"/>
    </row>
    <row r="84" spans="1:15" s="10" customFormat="1" ht="30" x14ac:dyDescent="0.25">
      <c r="A84" s="228" t="s">
        <v>276</v>
      </c>
      <c r="B84" s="229" t="s">
        <v>277</v>
      </c>
      <c r="C84" s="13"/>
      <c r="D84" s="13"/>
      <c r="E84" s="143">
        <f>E85</f>
        <v>78</v>
      </c>
      <c r="F84" s="230"/>
      <c r="G84" s="231"/>
      <c r="H84" s="1">
        <f>+IF(COUNT(#REF!)=0,,#REF!)</f>
        <v>0</v>
      </c>
      <c r="I84" s="263"/>
      <c r="J84" s="263"/>
      <c r="O84" s="157"/>
    </row>
    <row r="85" spans="1:15" s="10" customFormat="1" x14ac:dyDescent="0.25">
      <c r="A85" s="35"/>
      <c r="B85" s="99" t="s">
        <v>278</v>
      </c>
      <c r="C85" s="13"/>
      <c r="D85" s="13"/>
      <c r="E85" s="39">
        <f>+E86</f>
        <v>78</v>
      </c>
      <c r="F85" s="40"/>
      <c r="G85" s="43"/>
      <c r="H85" s="1">
        <f>+IF(COUNT(A84)=0,,E84)</f>
        <v>0</v>
      </c>
      <c r="I85" s="263"/>
      <c r="J85" s="263"/>
      <c r="N85" s="157"/>
    </row>
    <row r="86" spans="1:15" s="8" customFormat="1" x14ac:dyDescent="0.25">
      <c r="A86" s="70"/>
      <c r="B86" s="176" t="s">
        <v>23</v>
      </c>
      <c r="C86" s="17"/>
      <c r="D86" s="14"/>
      <c r="E86" s="16">
        <f>E87</f>
        <v>78</v>
      </c>
      <c r="F86" s="9"/>
      <c r="G86" s="11"/>
      <c r="H86" s="1"/>
      <c r="I86" s="262"/>
      <c r="J86" s="262"/>
    </row>
    <row r="87" spans="1:15" s="8" customFormat="1" x14ac:dyDescent="0.25">
      <c r="A87" s="70"/>
      <c r="B87" s="104" t="s">
        <v>13</v>
      </c>
      <c r="C87" s="48"/>
      <c r="D87" s="19"/>
      <c r="E87" s="54">
        <f>E88+E89</f>
        <v>78</v>
      </c>
      <c r="F87" s="9"/>
      <c r="G87" s="11"/>
      <c r="H87" s="1"/>
      <c r="I87" s="262"/>
      <c r="J87" s="262"/>
    </row>
    <row r="88" spans="1:15" s="8" customFormat="1" x14ac:dyDescent="0.25">
      <c r="A88" s="70"/>
      <c r="B88" s="362" t="s">
        <v>323</v>
      </c>
      <c r="C88" s="363"/>
      <c r="D88" s="364"/>
      <c r="E88" s="220">
        <v>53</v>
      </c>
      <c r="F88" s="9"/>
      <c r="G88" s="11"/>
      <c r="H88" s="1"/>
      <c r="I88" s="262"/>
      <c r="J88" s="262"/>
    </row>
    <row r="89" spans="1:15" s="8" customFormat="1" ht="30.75" thickBot="1" x14ac:dyDescent="0.3">
      <c r="A89" s="70"/>
      <c r="B89" s="65" t="s">
        <v>279</v>
      </c>
      <c r="C89" s="48"/>
      <c r="D89" s="19"/>
      <c r="E89" s="220">
        <v>25</v>
      </c>
      <c r="F89" s="9"/>
      <c r="G89" s="11"/>
      <c r="H89" s="1"/>
      <c r="I89" s="262"/>
      <c r="J89" s="262"/>
    </row>
    <row r="90" spans="1:15" s="8" customFormat="1" ht="15.75" thickBot="1" x14ac:dyDescent="0.3">
      <c r="A90" s="24" t="s">
        <v>33</v>
      </c>
      <c r="B90" s="88" t="s">
        <v>34</v>
      </c>
      <c r="C90" s="25"/>
      <c r="D90" s="25"/>
      <c r="E90" s="133">
        <f>+E91+E96</f>
        <v>8.4</v>
      </c>
      <c r="F90" s="114"/>
      <c r="G90" s="27"/>
      <c r="H90" s="1"/>
      <c r="I90" s="262"/>
      <c r="J90" s="262"/>
    </row>
    <row r="91" spans="1:15" s="10" customFormat="1" ht="30" x14ac:dyDescent="0.25">
      <c r="A91" s="228" t="s">
        <v>305</v>
      </c>
      <c r="B91" s="229" t="s">
        <v>306</v>
      </c>
      <c r="C91" s="13"/>
      <c r="D91" s="13"/>
      <c r="E91" s="143">
        <f>E92</f>
        <v>4.5</v>
      </c>
      <c r="F91" s="230"/>
      <c r="G91" s="231"/>
      <c r="H91" s="1">
        <f>+IF(COUNT(#REF!)=0,,#REF!)</f>
        <v>0</v>
      </c>
      <c r="I91" s="263"/>
      <c r="J91" s="263"/>
      <c r="O91" s="157"/>
    </row>
    <row r="92" spans="1:15" s="10" customFormat="1" ht="30" x14ac:dyDescent="0.25">
      <c r="A92" s="35"/>
      <c r="B92" s="99" t="s">
        <v>21</v>
      </c>
      <c r="C92" s="13"/>
      <c r="D92" s="13"/>
      <c r="E92" s="39">
        <f>+E93</f>
        <v>4.5</v>
      </c>
      <c r="F92" s="40"/>
      <c r="G92" s="43"/>
      <c r="H92" s="1">
        <f>+IF(COUNT(A91)=0,,E91)</f>
        <v>0</v>
      </c>
      <c r="I92" s="263"/>
      <c r="J92" s="263"/>
      <c r="N92" s="157"/>
    </row>
    <row r="93" spans="1:15" s="8" customFormat="1" x14ac:dyDescent="0.25">
      <c r="A93" s="70"/>
      <c r="B93" s="176" t="s">
        <v>23</v>
      </c>
      <c r="C93" s="17"/>
      <c r="D93" s="14"/>
      <c r="E93" s="16">
        <f>E94</f>
        <v>4.5</v>
      </c>
      <c r="F93" s="9"/>
      <c r="G93" s="11"/>
      <c r="H93" s="1"/>
      <c r="I93" s="262"/>
      <c r="J93" s="262"/>
    </row>
    <row r="94" spans="1:15" s="8" customFormat="1" ht="15" customHeight="1" x14ac:dyDescent="0.25">
      <c r="A94" s="70"/>
      <c r="B94" s="104" t="s">
        <v>12</v>
      </c>
      <c r="C94" s="48"/>
      <c r="D94" s="19"/>
      <c r="E94" s="54">
        <f>+E95</f>
        <v>4.5</v>
      </c>
      <c r="F94" s="9"/>
      <c r="G94" s="11"/>
      <c r="H94" s="1"/>
      <c r="I94" s="262"/>
      <c r="J94" s="262"/>
    </row>
    <row r="95" spans="1:15" s="8" customFormat="1" x14ac:dyDescent="0.25">
      <c r="A95" s="70"/>
      <c r="B95" s="65" t="s">
        <v>307</v>
      </c>
      <c r="C95" s="48"/>
      <c r="D95" s="19"/>
      <c r="E95" s="23">
        <v>4.5</v>
      </c>
      <c r="F95" s="98"/>
      <c r="G95" s="12"/>
      <c r="H95" s="1">
        <f>+IF(COUNT(#REF!)=0,,#REF!)</f>
        <v>0</v>
      </c>
      <c r="I95" s="262"/>
      <c r="J95" s="262"/>
    </row>
    <row r="96" spans="1:15" s="10" customFormat="1" ht="30" x14ac:dyDescent="0.25">
      <c r="A96" s="228" t="s">
        <v>22</v>
      </c>
      <c r="B96" s="20" t="s">
        <v>35</v>
      </c>
      <c r="C96" s="13"/>
      <c r="D96" s="13"/>
      <c r="E96" s="143">
        <f>E97</f>
        <v>3.9</v>
      </c>
      <c r="F96" s="98"/>
      <c r="G96" s="12"/>
      <c r="H96" s="1">
        <f>+IF(COUNT(#REF!)=0,,#REF!)</f>
        <v>0</v>
      </c>
      <c r="I96" s="263"/>
      <c r="J96" s="263"/>
      <c r="O96" s="157"/>
    </row>
    <row r="97" spans="1:14" s="10" customFormat="1" ht="30" x14ac:dyDescent="0.25">
      <c r="A97" s="35"/>
      <c r="B97" s="99" t="s">
        <v>21</v>
      </c>
      <c r="C97" s="13"/>
      <c r="D97" s="13"/>
      <c r="E97" s="39">
        <f>+E98</f>
        <v>3.9</v>
      </c>
      <c r="F97" s="40"/>
      <c r="G97" s="43"/>
      <c r="H97" s="1">
        <f>+IF(COUNT(A96)=0,,E96)</f>
        <v>0</v>
      </c>
      <c r="I97" s="263"/>
      <c r="J97" s="263"/>
      <c r="N97" s="157"/>
    </row>
    <row r="98" spans="1:14" s="8" customFormat="1" x14ac:dyDescent="0.25">
      <c r="A98" s="70"/>
      <c r="B98" s="176" t="s">
        <v>23</v>
      </c>
      <c r="C98" s="17"/>
      <c r="D98" s="14"/>
      <c r="E98" s="16">
        <f>E99</f>
        <v>3.9</v>
      </c>
      <c r="F98" s="9"/>
      <c r="G98" s="11"/>
      <c r="H98" s="1"/>
      <c r="I98" s="262"/>
      <c r="J98" s="262"/>
    </row>
    <row r="99" spans="1:14" s="8" customFormat="1" ht="15" customHeight="1" x14ac:dyDescent="0.25">
      <c r="A99" s="70"/>
      <c r="B99" s="104" t="s">
        <v>12</v>
      </c>
      <c r="C99" s="48"/>
      <c r="D99" s="19"/>
      <c r="E99" s="54">
        <f>+E100</f>
        <v>3.9</v>
      </c>
      <c r="F99" s="9"/>
      <c r="G99" s="11"/>
      <c r="H99" s="1"/>
      <c r="I99" s="262"/>
      <c r="J99" s="262"/>
    </row>
    <row r="100" spans="1:14" s="8" customFormat="1" ht="15.75" thickBot="1" x14ac:dyDescent="0.3">
      <c r="A100" s="70"/>
      <c r="B100" s="125" t="s">
        <v>280</v>
      </c>
      <c r="C100" s="48"/>
      <c r="D100" s="19"/>
      <c r="E100" s="23">
        <v>3.9</v>
      </c>
      <c r="F100" s="156"/>
      <c r="G100" s="59"/>
      <c r="H100" s="1">
        <f>+IF(COUNT(#REF!)=0,,#REF!)</f>
        <v>0</v>
      </c>
      <c r="I100" s="262"/>
      <c r="J100" s="262"/>
    </row>
    <row r="101" spans="1:14" ht="37.5" customHeight="1" thickBot="1" x14ac:dyDescent="0.3">
      <c r="A101" s="24" t="s">
        <v>83</v>
      </c>
      <c r="B101" s="145" t="s">
        <v>84</v>
      </c>
      <c r="C101" s="25"/>
      <c r="D101" s="25"/>
      <c r="E101" s="131">
        <f>+E103</f>
        <v>55</v>
      </c>
      <c r="F101" s="26"/>
      <c r="G101" s="27"/>
      <c r="H101" s="1">
        <f>+IF(COUNT(#REF!)=0,,#REF!)</f>
        <v>0</v>
      </c>
    </row>
    <row r="102" spans="1:14" ht="45" customHeight="1" x14ac:dyDescent="0.25">
      <c r="A102" s="216"/>
      <c r="B102" s="192" t="s">
        <v>14</v>
      </c>
      <c r="C102" s="47"/>
      <c r="D102" s="47"/>
      <c r="E102" s="49">
        <f>E103</f>
        <v>55</v>
      </c>
      <c r="F102" s="193"/>
      <c r="G102" s="42"/>
    </row>
    <row r="103" spans="1:14" s="8" customFormat="1" x14ac:dyDescent="0.25">
      <c r="A103" s="70"/>
      <c r="B103" s="180" t="s">
        <v>13</v>
      </c>
      <c r="C103" s="17"/>
      <c r="D103" s="14"/>
      <c r="E103" s="195">
        <f>E104</f>
        <v>55</v>
      </c>
      <c r="F103" s="9"/>
      <c r="G103" s="11"/>
      <c r="H103" s="1"/>
      <c r="I103" s="262"/>
      <c r="J103" s="262"/>
    </row>
    <row r="104" spans="1:14" s="8" customFormat="1" ht="30" customHeight="1" thickBot="1" x14ac:dyDescent="0.3">
      <c r="A104" s="73"/>
      <c r="B104" s="312" t="s">
        <v>99</v>
      </c>
      <c r="C104" s="123"/>
      <c r="D104" s="62"/>
      <c r="E104" s="313">
        <v>55</v>
      </c>
      <c r="F104" s="156"/>
      <c r="G104" s="59"/>
      <c r="H104" s="1"/>
      <c r="I104" s="262"/>
      <c r="J104" s="262"/>
    </row>
    <row r="105" spans="1:14" ht="37.5" customHeight="1" thickBot="1" x14ac:dyDescent="0.3">
      <c r="A105" s="24" t="s">
        <v>24</v>
      </c>
      <c r="B105" s="28" t="s">
        <v>25</v>
      </c>
      <c r="C105" s="25"/>
      <c r="D105" s="25"/>
      <c r="E105" s="131">
        <f>+E106</f>
        <v>387.53</v>
      </c>
      <c r="F105" s="26"/>
      <c r="G105" s="27"/>
      <c r="H105" s="1">
        <f>+IF(COUNT(#REF!)=0,,#REF!)</f>
        <v>0</v>
      </c>
    </row>
    <row r="106" spans="1:14" s="10" customFormat="1" ht="30" x14ac:dyDescent="0.25">
      <c r="A106" s="51" t="s">
        <v>26</v>
      </c>
      <c r="B106" s="46" t="s">
        <v>27</v>
      </c>
      <c r="C106" s="47"/>
      <c r="D106" s="47"/>
      <c r="E106" s="111">
        <f>+E107+E114</f>
        <v>387.53</v>
      </c>
      <c r="F106" s="336"/>
      <c r="G106" s="32"/>
      <c r="H106" s="1">
        <f>+IF(COUNT(A105)=0,,E105)</f>
        <v>0</v>
      </c>
      <c r="I106" s="263"/>
      <c r="J106" s="263"/>
      <c r="M106" s="157"/>
    </row>
    <row r="107" spans="1:14" s="10" customFormat="1" ht="45" customHeight="1" x14ac:dyDescent="0.25">
      <c r="A107" s="72"/>
      <c r="B107" s="36" t="s">
        <v>101</v>
      </c>
      <c r="C107" s="45"/>
      <c r="D107" s="45"/>
      <c r="E107" s="38">
        <f>E108</f>
        <v>382.33</v>
      </c>
      <c r="F107" s="9"/>
      <c r="G107" s="11"/>
      <c r="H107" s="1">
        <f>+IF(COUNT(#REF!)=0,,#REF!)</f>
        <v>0</v>
      </c>
      <c r="I107" s="263"/>
      <c r="J107" s="263"/>
    </row>
    <row r="108" spans="1:14" s="10" customFormat="1" x14ac:dyDescent="0.25">
      <c r="A108" s="70"/>
      <c r="B108" s="104" t="s">
        <v>13</v>
      </c>
      <c r="C108" s="13"/>
      <c r="D108" s="13"/>
      <c r="E108" s="39">
        <f>SUM(E109:E113)</f>
        <v>382.33</v>
      </c>
      <c r="F108" s="41"/>
      <c r="G108" s="11"/>
      <c r="H108" s="1">
        <f>+IF(COUNT(A107)=0,,E107)</f>
        <v>0</v>
      </c>
      <c r="I108" s="263"/>
      <c r="J108" s="263"/>
    </row>
    <row r="109" spans="1:14" s="10" customFormat="1" ht="60" customHeight="1" x14ac:dyDescent="0.25">
      <c r="A109" s="70"/>
      <c r="B109" s="53" t="s">
        <v>123</v>
      </c>
      <c r="C109" s="196"/>
      <c r="D109" s="37"/>
      <c r="E109" s="50">
        <v>79</v>
      </c>
      <c r="F109" s="9"/>
      <c r="G109" s="11"/>
      <c r="H109" s="1"/>
      <c r="I109" s="263"/>
      <c r="J109" s="263"/>
      <c r="K109" s="157"/>
    </row>
    <row r="110" spans="1:14" s="10" customFormat="1" ht="60" customHeight="1" x14ac:dyDescent="0.25">
      <c r="A110" s="71"/>
      <c r="B110" s="53" t="s">
        <v>221</v>
      </c>
      <c r="C110" s="196"/>
      <c r="D110" s="37"/>
      <c r="E110" s="50">
        <v>70</v>
      </c>
      <c r="F110" s="41"/>
      <c r="G110" s="11"/>
      <c r="H110" s="1"/>
      <c r="I110" s="263"/>
      <c r="J110" s="263"/>
      <c r="K110" s="157"/>
    </row>
    <row r="111" spans="1:14" s="10" customFormat="1" ht="45" x14ac:dyDescent="0.25">
      <c r="A111" s="71"/>
      <c r="B111" s="53" t="s">
        <v>258</v>
      </c>
      <c r="C111" s="196"/>
      <c r="D111" s="37"/>
      <c r="E111" s="50">
        <v>30</v>
      </c>
      <c r="F111" s="41"/>
      <c r="G111" s="11"/>
      <c r="H111" s="1"/>
      <c r="I111" s="263"/>
      <c r="J111" s="263"/>
      <c r="K111" s="157"/>
    </row>
    <row r="112" spans="1:14" s="10" customFormat="1" ht="30" x14ac:dyDescent="0.25">
      <c r="A112" s="71"/>
      <c r="B112" s="53" t="s">
        <v>200</v>
      </c>
      <c r="C112" s="196"/>
      <c r="D112" s="37"/>
      <c r="E112" s="50">
        <v>132</v>
      </c>
      <c r="F112" s="41"/>
      <c r="G112" s="11"/>
      <c r="H112" s="1"/>
      <c r="I112" s="263"/>
      <c r="J112" s="263"/>
    </row>
    <row r="113" spans="1:18" s="10" customFormat="1" ht="30" x14ac:dyDescent="0.25">
      <c r="A113" s="71"/>
      <c r="B113" s="53" t="s">
        <v>122</v>
      </c>
      <c r="C113" s="178"/>
      <c r="D113" s="179"/>
      <c r="E113" s="50">
        <v>71.33</v>
      </c>
      <c r="F113" s="9"/>
      <c r="G113" s="11"/>
      <c r="H113" s="1"/>
      <c r="I113" s="263"/>
      <c r="J113" s="263"/>
    </row>
    <row r="114" spans="1:18" s="10" customFormat="1" ht="15" customHeight="1" x14ac:dyDescent="0.25">
      <c r="A114" s="71"/>
      <c r="B114" s="146" t="s">
        <v>58</v>
      </c>
      <c r="C114" s="57"/>
      <c r="D114" s="14"/>
      <c r="E114" s="106">
        <f>SUM(E115:E117)</f>
        <v>5.2</v>
      </c>
      <c r="F114" s="9"/>
      <c r="G114" s="76"/>
      <c r="H114" s="1"/>
      <c r="I114" s="263"/>
      <c r="J114" s="263"/>
    </row>
    <row r="115" spans="1:18" s="10" customFormat="1" ht="30" x14ac:dyDescent="0.25">
      <c r="A115" s="71"/>
      <c r="B115" s="53" t="s">
        <v>85</v>
      </c>
      <c r="C115" s="177"/>
      <c r="D115" s="177"/>
      <c r="E115" s="50">
        <v>0.2</v>
      </c>
      <c r="F115" s="9"/>
      <c r="G115" s="76"/>
      <c r="H115" s="1"/>
      <c r="I115" s="263"/>
      <c r="J115" s="263"/>
      <c r="R115" s="157"/>
    </row>
    <row r="116" spans="1:18" s="10" customFormat="1" ht="30" x14ac:dyDescent="0.25">
      <c r="A116" s="71"/>
      <c r="B116" s="292" t="s">
        <v>222</v>
      </c>
      <c r="C116" s="179"/>
      <c r="D116" s="179"/>
      <c r="E116" s="293">
        <v>0.3</v>
      </c>
      <c r="F116" s="9"/>
      <c r="G116" s="76"/>
      <c r="H116" s="1"/>
      <c r="I116" s="263"/>
      <c r="J116" s="263"/>
      <c r="R116" s="157"/>
    </row>
    <row r="117" spans="1:18" s="10" customFormat="1" ht="30" customHeight="1" thickBot="1" x14ac:dyDescent="0.3">
      <c r="A117" s="122"/>
      <c r="B117" s="60" t="s">
        <v>86</v>
      </c>
      <c r="C117" s="248"/>
      <c r="D117" s="248"/>
      <c r="E117" s="124">
        <v>4.7</v>
      </c>
      <c r="F117" s="156"/>
      <c r="G117" s="59"/>
      <c r="H117" s="1"/>
      <c r="I117" s="263"/>
      <c r="J117" s="263"/>
    </row>
    <row r="118" spans="1:18" s="10" customFormat="1" ht="30" customHeight="1" thickBot="1" x14ac:dyDescent="0.3">
      <c r="A118" s="151" t="s">
        <v>28</v>
      </c>
      <c r="B118" s="145" t="s">
        <v>29</v>
      </c>
      <c r="C118" s="61"/>
      <c r="D118" s="61"/>
      <c r="E118" s="191">
        <f>+E119</f>
        <v>2885.75</v>
      </c>
      <c r="F118" s="156"/>
      <c r="G118" s="59"/>
      <c r="H118" s="1">
        <f>+IF(COUNT(#REF!)=0,,#REF!)</f>
        <v>0</v>
      </c>
      <c r="I118" s="263"/>
      <c r="J118" s="263"/>
    </row>
    <row r="119" spans="1:18" ht="31.5" customHeight="1" x14ac:dyDescent="0.25">
      <c r="A119" s="51" t="s">
        <v>30</v>
      </c>
      <c r="B119" s="46" t="s">
        <v>31</v>
      </c>
      <c r="C119" s="47"/>
      <c r="D119" s="47"/>
      <c r="E119" s="49">
        <f>+E120+E128</f>
        <v>2885.75</v>
      </c>
      <c r="F119" s="74"/>
      <c r="G119" s="75"/>
      <c r="H119" s="1">
        <f>+IF(COUNT(A118)=0,,E118)</f>
        <v>0</v>
      </c>
    </row>
    <row r="120" spans="1:18" ht="22.5" customHeight="1" x14ac:dyDescent="0.25">
      <c r="A120" s="35"/>
      <c r="B120" s="30" t="s">
        <v>23</v>
      </c>
      <c r="C120" s="13"/>
      <c r="D120" s="13"/>
      <c r="E120" s="56">
        <f>+E121</f>
        <v>1008.5</v>
      </c>
      <c r="F120" s="163"/>
      <c r="G120" s="161"/>
    </row>
    <row r="121" spans="1:18" ht="15" customHeight="1" x14ac:dyDescent="0.25">
      <c r="A121" s="34"/>
      <c r="B121" s="180" t="s">
        <v>12</v>
      </c>
      <c r="C121" s="13"/>
      <c r="D121" s="13"/>
      <c r="E121" s="159">
        <f>SUM(E122:E127)</f>
        <v>1008.5</v>
      </c>
      <c r="F121" s="322"/>
      <c r="G121" s="323"/>
    </row>
    <row r="122" spans="1:18" ht="15" customHeight="1" x14ac:dyDescent="0.25">
      <c r="A122" s="35"/>
      <c r="B122" s="64" t="s">
        <v>145</v>
      </c>
      <c r="C122" s="13"/>
      <c r="D122" s="13"/>
      <c r="E122" s="289">
        <v>8</v>
      </c>
      <c r="F122" s="332"/>
      <c r="G122" s="161"/>
    </row>
    <row r="123" spans="1:18" ht="15" customHeight="1" x14ac:dyDescent="0.25">
      <c r="A123" s="33"/>
      <c r="B123" s="249" t="s">
        <v>146</v>
      </c>
      <c r="C123" s="13"/>
      <c r="D123" s="13"/>
      <c r="E123" s="149">
        <v>150</v>
      </c>
      <c r="F123" s="167"/>
      <c r="G123" s="118"/>
    </row>
    <row r="124" spans="1:18" ht="15" customHeight="1" x14ac:dyDescent="0.25">
      <c r="A124" s="33"/>
      <c r="B124" s="249" t="s">
        <v>147</v>
      </c>
      <c r="C124" s="13"/>
      <c r="D124" s="13"/>
      <c r="E124" s="149">
        <v>18</v>
      </c>
      <c r="F124" s="167"/>
      <c r="G124" s="118"/>
    </row>
    <row r="125" spans="1:18" ht="15" customHeight="1" x14ac:dyDescent="0.25">
      <c r="A125" s="33"/>
      <c r="B125" s="249" t="s">
        <v>268</v>
      </c>
      <c r="C125" s="13"/>
      <c r="D125" s="13"/>
      <c r="E125" s="149">
        <v>96</v>
      </c>
      <c r="F125" s="167"/>
      <c r="G125" s="118"/>
    </row>
    <row r="126" spans="1:18" x14ac:dyDescent="0.25">
      <c r="A126" s="33"/>
      <c r="B126" s="249" t="s">
        <v>261</v>
      </c>
      <c r="C126" s="236"/>
      <c r="D126" s="236"/>
      <c r="E126" s="149">
        <v>560</v>
      </c>
      <c r="F126" s="167"/>
      <c r="G126" s="118"/>
      <c r="L126" s="8"/>
    </row>
    <row r="127" spans="1:18" ht="15" customHeight="1" x14ac:dyDescent="0.25">
      <c r="A127" s="33"/>
      <c r="B127" s="249" t="s">
        <v>68</v>
      </c>
      <c r="C127" s="236"/>
      <c r="D127" s="236"/>
      <c r="E127" s="149">
        <v>176.5</v>
      </c>
      <c r="F127" s="168"/>
      <c r="G127" s="118"/>
    </row>
    <row r="128" spans="1:18" ht="45" customHeight="1" x14ac:dyDescent="0.25">
      <c r="A128" s="70"/>
      <c r="B128" s="30" t="s">
        <v>14</v>
      </c>
      <c r="C128" s="15"/>
      <c r="D128" s="15"/>
      <c r="E128" s="56">
        <f>E129</f>
        <v>1877.2500000000002</v>
      </c>
      <c r="F128" s="41"/>
      <c r="G128" s="11"/>
      <c r="H128" s="1">
        <f>+IF(COUNT(A119)=0,,E119)</f>
        <v>0</v>
      </c>
    </row>
    <row r="129" spans="1:14" x14ac:dyDescent="0.25">
      <c r="A129" s="70"/>
      <c r="B129" s="29" t="s">
        <v>13</v>
      </c>
      <c r="C129" s="15"/>
      <c r="D129" s="15"/>
      <c r="E129" s="56">
        <f>SUM(E130:E164)</f>
        <v>1877.2500000000002</v>
      </c>
      <c r="F129" s="9"/>
      <c r="G129" s="11"/>
      <c r="H129" s="1">
        <f>+IF(COUNT(A128)=0,,E128)</f>
        <v>0</v>
      </c>
      <c r="M129" s="8"/>
    </row>
    <row r="130" spans="1:14" ht="30" customHeight="1" x14ac:dyDescent="0.25">
      <c r="A130" s="70"/>
      <c r="B130" s="63" t="s">
        <v>102</v>
      </c>
      <c r="C130" s="121"/>
      <c r="D130" s="15"/>
      <c r="E130" s="69">
        <v>80</v>
      </c>
      <c r="F130" s="9"/>
      <c r="G130" s="11"/>
    </row>
    <row r="131" spans="1:14" ht="30" customHeight="1" x14ac:dyDescent="0.25">
      <c r="A131" s="71"/>
      <c r="B131" s="63" t="s">
        <v>112</v>
      </c>
      <c r="C131" s="121"/>
      <c r="D131" s="15"/>
      <c r="E131" s="69">
        <v>42</v>
      </c>
      <c r="F131" s="9"/>
      <c r="G131" s="11"/>
    </row>
    <row r="132" spans="1:14" ht="30" customHeight="1" x14ac:dyDescent="0.25">
      <c r="A132" s="70"/>
      <c r="B132" s="63" t="s">
        <v>103</v>
      </c>
      <c r="C132" s="121"/>
      <c r="D132" s="15"/>
      <c r="E132" s="69">
        <v>55</v>
      </c>
      <c r="F132" s="9"/>
      <c r="G132" s="11"/>
    </row>
    <row r="133" spans="1:14" ht="45" x14ac:dyDescent="0.25">
      <c r="A133" s="71"/>
      <c r="B133" s="63" t="s">
        <v>104</v>
      </c>
      <c r="C133" s="121"/>
      <c r="D133" s="15"/>
      <c r="E133" s="69">
        <v>3.48</v>
      </c>
      <c r="F133" s="9"/>
      <c r="G133" s="11"/>
      <c r="M133" s="8"/>
      <c r="N133" s="8"/>
    </row>
    <row r="134" spans="1:14" ht="45" x14ac:dyDescent="0.25">
      <c r="A134" s="70"/>
      <c r="B134" s="63" t="s">
        <v>148</v>
      </c>
      <c r="C134" s="121"/>
      <c r="D134" s="15"/>
      <c r="E134" s="69">
        <v>3.66</v>
      </c>
      <c r="F134" s="41"/>
      <c r="G134" s="11"/>
    </row>
    <row r="135" spans="1:14" ht="30" x14ac:dyDescent="0.25">
      <c r="A135" s="70"/>
      <c r="B135" s="63" t="s">
        <v>149</v>
      </c>
      <c r="C135" s="121"/>
      <c r="D135" s="15"/>
      <c r="E135" s="69">
        <v>0.5</v>
      </c>
      <c r="F135" s="9"/>
      <c r="G135" s="11"/>
    </row>
    <row r="136" spans="1:14" ht="45" customHeight="1" x14ac:dyDescent="0.25">
      <c r="A136" s="70"/>
      <c r="B136" s="63" t="s">
        <v>150</v>
      </c>
      <c r="C136" s="121"/>
      <c r="D136" s="15"/>
      <c r="E136" s="69">
        <v>6</v>
      </c>
      <c r="F136" s="9"/>
      <c r="G136" s="11"/>
    </row>
    <row r="137" spans="1:14" ht="30" customHeight="1" x14ac:dyDescent="0.25">
      <c r="A137" s="70"/>
      <c r="B137" s="63" t="s">
        <v>220</v>
      </c>
      <c r="C137" s="121"/>
      <c r="D137" s="15"/>
      <c r="E137" s="69">
        <v>3.9</v>
      </c>
      <c r="F137" s="41"/>
      <c r="G137" s="11"/>
    </row>
    <row r="138" spans="1:14" ht="30" x14ac:dyDescent="0.25">
      <c r="A138" s="71"/>
      <c r="B138" s="53" t="s">
        <v>52</v>
      </c>
      <c r="C138" s="67"/>
      <c r="D138" s="18"/>
      <c r="E138" s="69">
        <v>2.75</v>
      </c>
      <c r="F138" s="9"/>
      <c r="G138" s="11"/>
    </row>
    <row r="139" spans="1:14" ht="60" x14ac:dyDescent="0.25">
      <c r="A139" s="70"/>
      <c r="B139" s="53" t="s">
        <v>124</v>
      </c>
      <c r="C139" s="67"/>
      <c r="D139" s="18"/>
      <c r="E139" s="119">
        <v>115</v>
      </c>
      <c r="F139" s="9"/>
      <c r="G139" s="11"/>
      <c r="K139" s="8"/>
      <c r="L139" s="8"/>
      <c r="M139" s="8"/>
    </row>
    <row r="140" spans="1:14" ht="45" x14ac:dyDescent="0.25">
      <c r="A140" s="70"/>
      <c r="B140" s="63" t="s">
        <v>69</v>
      </c>
      <c r="C140" s="67"/>
      <c r="D140" s="18"/>
      <c r="E140" s="69">
        <v>11</v>
      </c>
      <c r="F140" s="41"/>
      <c r="G140" s="11"/>
    </row>
    <row r="141" spans="1:14" ht="30" x14ac:dyDescent="0.25">
      <c r="A141" s="70"/>
      <c r="B141" s="53" t="s">
        <v>224</v>
      </c>
      <c r="C141" s="67"/>
      <c r="D141" s="18"/>
      <c r="E141" s="119">
        <v>28.9</v>
      </c>
      <c r="F141" s="9"/>
      <c r="G141" s="11"/>
    </row>
    <row r="142" spans="1:14" ht="30" x14ac:dyDescent="0.25">
      <c r="A142" s="70"/>
      <c r="B142" s="53" t="s">
        <v>87</v>
      </c>
      <c r="C142" s="67"/>
      <c r="D142" s="18"/>
      <c r="E142" s="119">
        <v>70</v>
      </c>
      <c r="F142" s="9"/>
      <c r="G142" s="11"/>
    </row>
    <row r="143" spans="1:14" ht="30" x14ac:dyDescent="0.25">
      <c r="A143" s="71"/>
      <c r="B143" s="53" t="s">
        <v>70</v>
      </c>
      <c r="C143" s="67"/>
      <c r="D143" s="18"/>
      <c r="E143" s="119">
        <v>38.56</v>
      </c>
      <c r="F143" s="9"/>
      <c r="G143" s="11"/>
    </row>
    <row r="144" spans="1:14" ht="30" x14ac:dyDescent="0.25">
      <c r="A144" s="71"/>
      <c r="B144" s="53" t="s">
        <v>71</v>
      </c>
      <c r="C144" s="67"/>
      <c r="D144" s="18"/>
      <c r="E144" s="119">
        <v>210</v>
      </c>
      <c r="F144" s="41"/>
      <c r="G144" s="11"/>
    </row>
    <row r="145" spans="1:15" ht="60" x14ac:dyDescent="0.25">
      <c r="A145" s="324"/>
      <c r="B145" s="53" t="s">
        <v>72</v>
      </c>
      <c r="C145" s="67"/>
      <c r="D145" s="18"/>
      <c r="E145" s="119">
        <v>160</v>
      </c>
      <c r="F145" s="98"/>
      <c r="G145" s="12"/>
    </row>
    <row r="146" spans="1:15" ht="60" x14ac:dyDescent="0.25">
      <c r="A146" s="72"/>
      <c r="B146" s="53" t="s">
        <v>125</v>
      </c>
      <c r="C146" s="67"/>
      <c r="D146" s="18"/>
      <c r="E146" s="119">
        <v>35</v>
      </c>
      <c r="F146" s="212"/>
      <c r="G146" s="43"/>
      <c r="M146" s="8"/>
    </row>
    <row r="147" spans="1:15" ht="30" x14ac:dyDescent="0.25">
      <c r="A147" s="71"/>
      <c r="B147" s="63" t="s">
        <v>73</v>
      </c>
      <c r="C147" s="67"/>
      <c r="D147" s="18"/>
      <c r="E147" s="69">
        <v>1.99</v>
      </c>
      <c r="F147" s="9"/>
      <c r="G147" s="11"/>
      <c r="M147" s="8"/>
    </row>
    <row r="148" spans="1:15" ht="30" x14ac:dyDescent="0.25">
      <c r="A148" s="70"/>
      <c r="B148" s="63" t="s">
        <v>223</v>
      </c>
      <c r="C148" s="67"/>
      <c r="D148" s="18"/>
      <c r="E148" s="69">
        <v>93.1</v>
      </c>
      <c r="F148" s="9"/>
      <c r="G148" s="11"/>
      <c r="M148" s="8"/>
    </row>
    <row r="149" spans="1:15" ht="45" x14ac:dyDescent="0.25">
      <c r="A149" s="70"/>
      <c r="B149" s="53" t="s">
        <v>226</v>
      </c>
      <c r="C149" s="67"/>
      <c r="D149" s="18"/>
      <c r="E149" s="69">
        <v>24</v>
      </c>
      <c r="F149" s="9"/>
      <c r="G149" s="11"/>
    </row>
    <row r="150" spans="1:15" ht="45" x14ac:dyDescent="0.25">
      <c r="A150" s="70"/>
      <c r="B150" s="53" t="s">
        <v>74</v>
      </c>
      <c r="C150" s="67"/>
      <c r="D150" s="18"/>
      <c r="E150" s="69">
        <v>73</v>
      </c>
      <c r="F150" s="9"/>
      <c r="G150" s="11"/>
      <c r="N150" s="8"/>
    </row>
    <row r="151" spans="1:15" ht="60" x14ac:dyDescent="0.25">
      <c r="A151" s="71"/>
      <c r="B151" s="63" t="s">
        <v>75</v>
      </c>
      <c r="C151" s="67"/>
      <c r="D151" s="18"/>
      <c r="E151" s="69">
        <v>36</v>
      </c>
      <c r="F151" s="9"/>
      <c r="G151" s="11"/>
    </row>
    <row r="152" spans="1:15" ht="30" customHeight="1" x14ac:dyDescent="0.25">
      <c r="A152" s="70"/>
      <c r="B152" s="63" t="s">
        <v>126</v>
      </c>
      <c r="C152" s="67"/>
      <c r="D152" s="18"/>
      <c r="E152" s="69">
        <v>140</v>
      </c>
      <c r="F152" s="41"/>
      <c r="G152" s="11"/>
      <c r="M152" s="8"/>
    </row>
    <row r="153" spans="1:15" ht="45" x14ac:dyDescent="0.25">
      <c r="A153" s="71"/>
      <c r="B153" s="63" t="s">
        <v>76</v>
      </c>
      <c r="C153" s="67"/>
      <c r="D153" s="18"/>
      <c r="E153" s="69">
        <v>40</v>
      </c>
      <c r="F153" s="9"/>
      <c r="G153" s="11"/>
      <c r="O153" s="8"/>
    </row>
    <row r="154" spans="1:15" ht="30" x14ac:dyDescent="0.25">
      <c r="A154" s="70"/>
      <c r="B154" s="63" t="s">
        <v>227</v>
      </c>
      <c r="C154" s="67"/>
      <c r="D154" s="18"/>
      <c r="E154" s="69">
        <v>10</v>
      </c>
      <c r="F154" s="9"/>
      <c r="G154" s="11"/>
    </row>
    <row r="155" spans="1:15" ht="45" x14ac:dyDescent="0.25">
      <c r="A155" s="70"/>
      <c r="B155" s="63" t="s">
        <v>127</v>
      </c>
      <c r="C155" s="67"/>
      <c r="D155" s="18"/>
      <c r="E155" s="69">
        <v>3.3</v>
      </c>
      <c r="F155" s="9"/>
      <c r="G155" s="11"/>
    </row>
    <row r="156" spans="1:15" ht="45" x14ac:dyDescent="0.25">
      <c r="A156" s="70"/>
      <c r="B156" s="63" t="s">
        <v>225</v>
      </c>
      <c r="C156" s="67"/>
      <c r="D156" s="18"/>
      <c r="E156" s="69">
        <v>140</v>
      </c>
      <c r="F156" s="9"/>
      <c r="G156" s="11"/>
      <c r="H156" s="1">
        <f>+IF(COUNT(#REF!)=0,,#REF!)</f>
        <v>0</v>
      </c>
      <c r="L156" s="8"/>
    </row>
    <row r="157" spans="1:15" ht="45" x14ac:dyDescent="0.25">
      <c r="A157" s="70"/>
      <c r="B157" s="63" t="s">
        <v>77</v>
      </c>
      <c r="C157" s="67"/>
      <c r="D157" s="18"/>
      <c r="E157" s="69">
        <v>72</v>
      </c>
      <c r="F157" s="9"/>
      <c r="G157" s="11"/>
    </row>
    <row r="158" spans="1:15" x14ac:dyDescent="0.25">
      <c r="A158" s="70"/>
      <c r="B158" s="63" t="s">
        <v>88</v>
      </c>
      <c r="C158" s="67"/>
      <c r="D158" s="18"/>
      <c r="E158" s="69">
        <v>35</v>
      </c>
      <c r="F158" s="9"/>
      <c r="G158" s="11"/>
    </row>
    <row r="159" spans="1:15" ht="30" x14ac:dyDescent="0.25">
      <c r="A159" s="71"/>
      <c r="B159" s="63" t="s">
        <v>128</v>
      </c>
      <c r="C159" s="67"/>
      <c r="D159" s="18"/>
      <c r="E159" s="69">
        <v>62</v>
      </c>
      <c r="F159" s="9"/>
      <c r="G159" s="11"/>
    </row>
    <row r="160" spans="1:15" ht="30" x14ac:dyDescent="0.25">
      <c r="A160" s="70"/>
      <c r="B160" s="175" t="s">
        <v>89</v>
      </c>
      <c r="C160" s="67"/>
      <c r="D160" s="18"/>
      <c r="E160" s="197">
        <v>30</v>
      </c>
      <c r="F160" s="9"/>
      <c r="G160" s="11"/>
    </row>
    <row r="161" spans="1:15" ht="30" customHeight="1" x14ac:dyDescent="0.25">
      <c r="A161" s="71"/>
      <c r="B161" s="175" t="s">
        <v>90</v>
      </c>
      <c r="C161" s="67"/>
      <c r="D161" s="18"/>
      <c r="E161" s="197">
        <v>50</v>
      </c>
      <c r="F161" s="9"/>
      <c r="G161" s="11"/>
    </row>
    <row r="162" spans="1:15" ht="45" x14ac:dyDescent="0.25">
      <c r="A162" s="70"/>
      <c r="B162" s="53" t="s">
        <v>56</v>
      </c>
      <c r="C162" s="67"/>
      <c r="D162" s="18"/>
      <c r="E162" s="119">
        <v>65.45</v>
      </c>
      <c r="F162" s="9"/>
      <c r="G162" s="11"/>
      <c r="H162" s="1">
        <f>+IF(COUNT(#REF!)=0,,#REF!)</f>
        <v>0</v>
      </c>
      <c r="L162" s="8"/>
      <c r="O162" s="8"/>
    </row>
    <row r="163" spans="1:15" ht="45" x14ac:dyDescent="0.25">
      <c r="A163" s="33"/>
      <c r="B163" s="53" t="s">
        <v>55</v>
      </c>
      <c r="C163" s="67"/>
      <c r="D163" s="18"/>
      <c r="E163" s="69">
        <v>66.64</v>
      </c>
      <c r="F163" s="9"/>
      <c r="G163" s="11"/>
      <c r="M163" s="8"/>
      <c r="N163" s="8"/>
    </row>
    <row r="164" spans="1:15" ht="60.75" thickBot="1" x14ac:dyDescent="0.3">
      <c r="A164" s="151"/>
      <c r="B164" s="60" t="s">
        <v>53</v>
      </c>
      <c r="C164" s="120"/>
      <c r="D164" s="77"/>
      <c r="E164" s="147">
        <v>69.02</v>
      </c>
      <c r="F164" s="156"/>
      <c r="G164" s="59"/>
      <c r="H164" s="1">
        <f>+IF(COUNT(#REF!)=0,,#REF!)</f>
        <v>0</v>
      </c>
      <c r="J164" s="5" t="s">
        <v>49</v>
      </c>
    </row>
    <row r="165" spans="1:15" s="10" customFormat="1" ht="30.75" thickBot="1" x14ac:dyDescent="0.3">
      <c r="A165" s="24" t="s">
        <v>201</v>
      </c>
      <c r="B165" s="28" t="s">
        <v>202</v>
      </c>
      <c r="C165" s="25"/>
      <c r="D165" s="25"/>
      <c r="E165" s="131">
        <f>+E166</f>
        <v>33</v>
      </c>
      <c r="F165" s="26"/>
      <c r="G165" s="27"/>
      <c r="H165" s="1">
        <f>+IF(COUNT(#REF!)=0,,#REF!)</f>
        <v>0</v>
      </c>
    </row>
    <row r="166" spans="1:15" ht="45" customHeight="1" x14ac:dyDescent="0.25">
      <c r="A166" s="225"/>
      <c r="B166" s="272" t="s">
        <v>14</v>
      </c>
      <c r="C166" s="273"/>
      <c r="D166" s="274"/>
      <c r="E166" s="275">
        <f>E167</f>
        <v>33</v>
      </c>
      <c r="F166" s="193"/>
      <c r="G166" s="42"/>
      <c r="I166" s="1"/>
      <c r="J166" s="1"/>
      <c r="L166" s="8"/>
      <c r="N166" s="8"/>
    </row>
    <row r="167" spans="1:15" x14ac:dyDescent="0.25">
      <c r="A167" s="70"/>
      <c r="B167" s="209" t="s">
        <v>13</v>
      </c>
      <c r="C167" s="119"/>
      <c r="D167" s="68"/>
      <c r="E167" s="276">
        <f>E168</f>
        <v>33</v>
      </c>
      <c r="F167" s="9"/>
      <c r="G167" s="11"/>
      <c r="I167" s="1"/>
      <c r="J167" s="1"/>
    </row>
    <row r="168" spans="1:15" ht="45" customHeight="1" thickBot="1" x14ac:dyDescent="0.3">
      <c r="A168" s="122"/>
      <c r="B168" s="326" t="s">
        <v>203</v>
      </c>
      <c r="C168" s="327"/>
      <c r="D168" s="328"/>
      <c r="E168" s="147">
        <v>33</v>
      </c>
      <c r="F168" s="331"/>
      <c r="G168" s="59"/>
      <c r="I168" s="1"/>
      <c r="J168" s="1"/>
      <c r="M168" s="8"/>
    </row>
    <row r="169" spans="1:15" ht="30" customHeight="1" thickBot="1" x14ac:dyDescent="0.3">
      <c r="A169" s="342" t="s">
        <v>44</v>
      </c>
      <c r="B169" s="343"/>
      <c r="C169" s="343"/>
      <c r="D169" s="344"/>
      <c r="E169" s="128">
        <f>+E170+E175+E303</f>
        <v>10230.52</v>
      </c>
      <c r="F169" s="224"/>
      <c r="G169" s="203"/>
      <c r="H169" s="8"/>
      <c r="I169" s="262"/>
    </row>
    <row r="170" spans="1:15" customFormat="1" ht="15.75" thickBot="1" x14ac:dyDescent="0.3">
      <c r="A170" s="87" t="s">
        <v>318</v>
      </c>
      <c r="B170" s="88" t="s">
        <v>37</v>
      </c>
      <c r="C170" s="314"/>
      <c r="D170" s="315"/>
      <c r="E170" s="315">
        <f>+E171</f>
        <v>23.2</v>
      </c>
      <c r="F170" s="89"/>
      <c r="G170" s="316"/>
      <c r="I170" s="264"/>
      <c r="J170" s="264"/>
      <c r="O170" s="155"/>
    </row>
    <row r="171" spans="1:15" customFormat="1" ht="30" x14ac:dyDescent="0.25">
      <c r="A171" s="135"/>
      <c r="B171" s="136" t="s">
        <v>319</v>
      </c>
      <c r="C171" s="137"/>
      <c r="D171" s="138"/>
      <c r="E171" s="134">
        <f>+E172</f>
        <v>23.2</v>
      </c>
      <c r="F171" s="112"/>
      <c r="G171" s="113"/>
      <c r="I171" s="264"/>
      <c r="J171" s="264"/>
      <c r="N171" s="155"/>
    </row>
    <row r="172" spans="1:15" customFormat="1" x14ac:dyDescent="0.25">
      <c r="A172" s="115"/>
      <c r="B172" s="30" t="s">
        <v>11</v>
      </c>
      <c r="C172" s="93"/>
      <c r="D172" s="15"/>
      <c r="E172" s="94">
        <f>E173</f>
        <v>23.2</v>
      </c>
      <c r="F172" s="150"/>
      <c r="G172" s="92"/>
      <c r="I172" s="264"/>
      <c r="J172" s="264"/>
    </row>
    <row r="173" spans="1:15" customFormat="1" ht="15" customHeight="1" x14ac:dyDescent="0.25">
      <c r="A173" s="115"/>
      <c r="B173" s="29" t="s">
        <v>12</v>
      </c>
      <c r="C173" s="93"/>
      <c r="D173" s="15"/>
      <c r="E173" s="95">
        <f>SUM(E174)</f>
        <v>23.2</v>
      </c>
      <c r="F173" s="150"/>
      <c r="G173" s="92"/>
      <c r="I173" s="264"/>
      <c r="J173" s="264"/>
    </row>
    <row r="174" spans="1:15" customFormat="1" ht="15" customHeight="1" thickBot="1" x14ac:dyDescent="0.3">
      <c r="A174" s="115"/>
      <c r="B174" s="53" t="s">
        <v>320</v>
      </c>
      <c r="C174" s="93"/>
      <c r="D174" s="15"/>
      <c r="E174" s="68">
        <v>23.2</v>
      </c>
      <c r="F174" s="150"/>
      <c r="G174" s="92"/>
      <c r="I174" s="264"/>
      <c r="J174" s="264"/>
      <c r="N174" s="155"/>
    </row>
    <row r="175" spans="1:15" customFormat="1" ht="30" customHeight="1" thickBot="1" x14ac:dyDescent="0.3">
      <c r="A175" s="87" t="s">
        <v>42</v>
      </c>
      <c r="B175" s="88" t="s">
        <v>43</v>
      </c>
      <c r="C175" s="314"/>
      <c r="D175" s="315"/>
      <c r="E175" s="315">
        <f>+E176+E289</f>
        <v>10139.92</v>
      </c>
      <c r="F175" s="89"/>
      <c r="G175" s="316"/>
      <c r="I175" s="264"/>
      <c r="J175" s="264"/>
      <c r="O175" s="155"/>
    </row>
    <row r="176" spans="1:15" customFormat="1" ht="22.5" customHeight="1" x14ac:dyDescent="0.25">
      <c r="A176" s="135"/>
      <c r="B176" s="136" t="s">
        <v>59</v>
      </c>
      <c r="C176" s="137"/>
      <c r="D176" s="138"/>
      <c r="E176" s="134">
        <f>+E177+E282+E286</f>
        <v>9516.94</v>
      </c>
      <c r="F176" s="112"/>
      <c r="G176" s="113"/>
      <c r="I176" s="264"/>
      <c r="J176" s="264"/>
      <c r="N176" s="155"/>
    </row>
    <row r="177" spans="1:14" customFormat="1" x14ac:dyDescent="0.25">
      <c r="A177" s="115"/>
      <c r="B177" s="30" t="s">
        <v>11</v>
      </c>
      <c r="C177" s="93"/>
      <c r="D177" s="15"/>
      <c r="E177" s="94">
        <f>E178+E279</f>
        <v>9124.94</v>
      </c>
      <c r="F177" s="150"/>
      <c r="G177" s="92"/>
      <c r="I177" s="264"/>
      <c r="J177" s="264"/>
    </row>
    <row r="178" spans="1:14" customFormat="1" ht="15" customHeight="1" x14ac:dyDescent="0.25">
      <c r="A178" s="115"/>
      <c r="B178" s="29" t="s">
        <v>12</v>
      </c>
      <c r="C178" s="93"/>
      <c r="D178" s="15"/>
      <c r="E178" s="95">
        <f>SUM(E179:E278)</f>
        <v>8989.6400000000012</v>
      </c>
      <c r="F178" s="150"/>
      <c r="G178" s="92"/>
      <c r="I178" s="264"/>
      <c r="J178" s="264"/>
    </row>
    <row r="179" spans="1:14" customFormat="1" ht="15" customHeight="1" x14ac:dyDescent="0.25">
      <c r="A179" s="115"/>
      <c r="B179" s="53" t="s">
        <v>151</v>
      </c>
      <c r="C179" s="93"/>
      <c r="D179" s="15"/>
      <c r="E179" s="68">
        <v>90</v>
      </c>
      <c r="F179" s="150"/>
      <c r="G179" s="92"/>
      <c r="I179" s="264"/>
      <c r="J179" s="264"/>
      <c r="N179" s="155"/>
    </row>
    <row r="180" spans="1:14" customFormat="1" ht="15" customHeight="1" x14ac:dyDescent="0.25">
      <c r="A180" s="115"/>
      <c r="B180" s="53" t="s">
        <v>152</v>
      </c>
      <c r="C180" s="93"/>
      <c r="D180" s="15"/>
      <c r="E180" s="68">
        <v>42</v>
      </c>
      <c r="F180" s="150"/>
      <c r="G180" s="92"/>
      <c r="I180" s="264"/>
      <c r="J180" s="264"/>
      <c r="N180" s="155"/>
    </row>
    <row r="181" spans="1:14" customFormat="1" ht="15" customHeight="1" x14ac:dyDescent="0.25">
      <c r="A181" s="115"/>
      <c r="B181" s="53" t="s">
        <v>108</v>
      </c>
      <c r="C181" s="93"/>
      <c r="D181" s="15"/>
      <c r="E181" s="68">
        <v>33</v>
      </c>
      <c r="F181" s="150"/>
      <c r="G181" s="92"/>
      <c r="I181" s="264"/>
      <c r="J181" s="264"/>
      <c r="N181" s="155"/>
    </row>
    <row r="182" spans="1:14" customFormat="1" ht="15" customHeight="1" x14ac:dyDescent="0.25">
      <c r="A182" s="115"/>
      <c r="B182" s="53" t="s">
        <v>153</v>
      </c>
      <c r="C182" s="93"/>
      <c r="D182" s="15"/>
      <c r="E182" s="68">
        <v>4.2</v>
      </c>
      <c r="F182" s="150"/>
      <c r="G182" s="92"/>
      <c r="I182" s="264"/>
      <c r="J182" s="264"/>
    </row>
    <row r="183" spans="1:14" customFormat="1" ht="15" customHeight="1" x14ac:dyDescent="0.25">
      <c r="A183" s="115"/>
      <c r="B183" s="53" t="s">
        <v>154</v>
      </c>
      <c r="C183" s="93"/>
      <c r="D183" s="15"/>
      <c r="E183" s="68">
        <v>548</v>
      </c>
      <c r="F183" s="150"/>
      <c r="G183" s="92"/>
      <c r="I183" s="264"/>
      <c r="J183" s="264"/>
      <c r="M183" s="155"/>
    </row>
    <row r="184" spans="1:14" customFormat="1" ht="15" customHeight="1" x14ac:dyDescent="0.25">
      <c r="A184" s="115"/>
      <c r="B184" s="53" t="s">
        <v>155</v>
      </c>
      <c r="C184" s="93"/>
      <c r="D184" s="15"/>
      <c r="E184" s="68">
        <v>152.5</v>
      </c>
      <c r="F184" s="150"/>
      <c r="G184" s="92"/>
      <c r="I184" s="264"/>
      <c r="J184" s="264"/>
    </row>
    <row r="185" spans="1:14" customFormat="1" ht="15" customHeight="1" x14ac:dyDescent="0.25">
      <c r="A185" s="115"/>
      <c r="B185" s="53" t="s">
        <v>91</v>
      </c>
      <c r="C185" s="93"/>
      <c r="D185" s="15"/>
      <c r="E185" s="68">
        <v>79.2</v>
      </c>
      <c r="F185" s="150"/>
      <c r="G185" s="92"/>
      <c r="I185" s="264"/>
      <c r="J185" s="264"/>
    </row>
    <row r="186" spans="1:14" customFormat="1" ht="15" customHeight="1" x14ac:dyDescent="0.25">
      <c r="A186" s="115"/>
      <c r="B186" s="53" t="s">
        <v>93</v>
      </c>
      <c r="C186" s="93"/>
      <c r="D186" s="15"/>
      <c r="E186" s="68">
        <v>40</v>
      </c>
      <c r="F186" s="91"/>
      <c r="G186" s="92"/>
      <c r="I186" s="264"/>
      <c r="J186" s="264"/>
    </row>
    <row r="187" spans="1:14" customFormat="1" ht="15" customHeight="1" x14ac:dyDescent="0.25">
      <c r="A187" s="115"/>
      <c r="B187" s="53" t="s">
        <v>156</v>
      </c>
      <c r="C187" s="93"/>
      <c r="D187" s="15"/>
      <c r="E187" s="68">
        <v>60</v>
      </c>
      <c r="F187" s="150"/>
      <c r="G187" s="92"/>
      <c r="I187" s="264"/>
      <c r="J187" s="264"/>
    </row>
    <row r="188" spans="1:14" customFormat="1" ht="15" customHeight="1" x14ac:dyDescent="0.25">
      <c r="A188" s="115"/>
      <c r="B188" s="53" t="s">
        <v>157</v>
      </c>
      <c r="C188" s="93"/>
      <c r="D188" s="15"/>
      <c r="E188" s="68">
        <v>24</v>
      </c>
      <c r="F188" s="91"/>
      <c r="G188" s="92"/>
      <c r="I188" s="264"/>
      <c r="J188" s="264"/>
    </row>
    <row r="189" spans="1:14" customFormat="1" ht="15" customHeight="1" x14ac:dyDescent="0.25">
      <c r="A189" s="115"/>
      <c r="B189" s="53" t="s">
        <v>158</v>
      </c>
      <c r="C189" s="93"/>
      <c r="D189" s="15"/>
      <c r="E189" s="68">
        <v>12</v>
      </c>
      <c r="F189" s="150"/>
      <c r="G189" s="92"/>
      <c r="I189" s="264"/>
      <c r="J189" s="264"/>
    </row>
    <row r="190" spans="1:14" customFormat="1" x14ac:dyDescent="0.25">
      <c r="A190" s="115"/>
      <c r="B190" s="53" t="s">
        <v>248</v>
      </c>
      <c r="C190" s="93"/>
      <c r="D190" s="15"/>
      <c r="E190" s="68">
        <v>143</v>
      </c>
      <c r="F190" s="150"/>
      <c r="G190" s="92"/>
      <c r="I190" s="264"/>
      <c r="J190" s="264"/>
    </row>
    <row r="191" spans="1:14" customFormat="1" ht="15" customHeight="1" x14ac:dyDescent="0.25">
      <c r="A191" s="115"/>
      <c r="B191" s="53" t="s">
        <v>159</v>
      </c>
      <c r="C191" s="93"/>
      <c r="D191" s="15"/>
      <c r="E191" s="68">
        <v>255</v>
      </c>
      <c r="F191" s="91"/>
      <c r="G191" s="92"/>
      <c r="I191" s="264"/>
      <c r="J191" s="264"/>
    </row>
    <row r="192" spans="1:14" customFormat="1" x14ac:dyDescent="0.25">
      <c r="A192" s="115"/>
      <c r="B192" s="53" t="s">
        <v>160</v>
      </c>
      <c r="C192" s="93"/>
      <c r="D192" s="15"/>
      <c r="E192" s="68">
        <v>3</v>
      </c>
      <c r="F192" s="150"/>
      <c r="G192" s="92"/>
      <c r="I192" s="264"/>
      <c r="J192" s="264"/>
    </row>
    <row r="193" spans="1:14" customFormat="1" x14ac:dyDescent="0.25">
      <c r="A193" s="115"/>
      <c r="B193" s="53" t="s">
        <v>161</v>
      </c>
      <c r="C193" s="93"/>
      <c r="D193" s="15"/>
      <c r="E193" s="68">
        <v>155</v>
      </c>
      <c r="F193" s="91"/>
      <c r="G193" s="92"/>
      <c r="I193" s="264"/>
      <c r="J193" s="264"/>
      <c r="M193" s="155"/>
    </row>
    <row r="194" spans="1:14" customFormat="1" x14ac:dyDescent="0.25">
      <c r="A194" s="115"/>
      <c r="B194" s="53" t="s">
        <v>204</v>
      </c>
      <c r="C194" s="93"/>
      <c r="D194" s="15"/>
      <c r="E194" s="68">
        <v>42</v>
      </c>
      <c r="F194" s="91"/>
      <c r="G194" s="92"/>
      <c r="I194" s="264"/>
      <c r="J194" s="264"/>
    </row>
    <row r="195" spans="1:14" customFormat="1" x14ac:dyDescent="0.25">
      <c r="A195" s="115"/>
      <c r="B195" s="53" t="s">
        <v>191</v>
      </c>
      <c r="C195" s="93"/>
      <c r="D195" s="15"/>
      <c r="E195" s="68">
        <v>60.5</v>
      </c>
      <c r="F195" s="150"/>
      <c r="G195" s="92"/>
      <c r="I195" s="264"/>
      <c r="J195" s="264"/>
    </row>
    <row r="196" spans="1:14" customFormat="1" x14ac:dyDescent="0.25">
      <c r="A196" s="115"/>
      <c r="B196" s="53" t="s">
        <v>162</v>
      </c>
      <c r="C196" s="139"/>
      <c r="D196" s="140"/>
      <c r="E196" s="68">
        <v>134</v>
      </c>
      <c r="F196" s="150"/>
      <c r="G196" s="92"/>
      <c r="I196" s="264"/>
      <c r="J196" s="264"/>
    </row>
    <row r="197" spans="1:14" customFormat="1" x14ac:dyDescent="0.25">
      <c r="A197" s="115"/>
      <c r="B197" s="53" t="s">
        <v>249</v>
      </c>
      <c r="C197" s="93"/>
      <c r="D197" s="15"/>
      <c r="E197" s="68">
        <v>42</v>
      </c>
      <c r="F197" s="150"/>
      <c r="G197" s="92"/>
      <c r="I197" s="264"/>
      <c r="J197" s="264"/>
    </row>
    <row r="198" spans="1:14" customFormat="1" ht="30" x14ac:dyDescent="0.25">
      <c r="A198" s="115"/>
      <c r="B198" s="53" t="s">
        <v>163</v>
      </c>
      <c r="C198" s="152"/>
      <c r="D198" s="153"/>
      <c r="E198" s="68">
        <v>170</v>
      </c>
      <c r="F198" s="91"/>
      <c r="G198" s="92"/>
      <c r="I198" s="264"/>
      <c r="J198" s="264"/>
      <c r="L198" s="155"/>
    </row>
    <row r="199" spans="1:14" customFormat="1" x14ac:dyDescent="0.25">
      <c r="A199" s="115"/>
      <c r="B199" s="53" t="s">
        <v>164</v>
      </c>
      <c r="C199" s="152"/>
      <c r="D199" s="153"/>
      <c r="E199" s="68">
        <v>50</v>
      </c>
      <c r="F199" s="91"/>
      <c r="G199" s="92"/>
      <c r="I199" s="264"/>
      <c r="J199" s="264"/>
      <c r="M199" s="155"/>
    </row>
    <row r="200" spans="1:14" customFormat="1" x14ac:dyDescent="0.25">
      <c r="A200" s="115"/>
      <c r="B200" s="53" t="s">
        <v>92</v>
      </c>
      <c r="C200" s="152"/>
      <c r="D200" s="153"/>
      <c r="E200" s="68">
        <v>410</v>
      </c>
      <c r="F200" s="91"/>
      <c r="G200" s="92"/>
      <c r="I200" s="264"/>
      <c r="J200" s="264"/>
    </row>
    <row r="201" spans="1:14" customFormat="1" x14ac:dyDescent="0.25">
      <c r="A201" s="115"/>
      <c r="B201" s="53" t="s">
        <v>165</v>
      </c>
      <c r="C201" s="93"/>
      <c r="D201" s="15"/>
      <c r="E201" s="68">
        <v>50</v>
      </c>
      <c r="F201" s="150"/>
      <c r="G201" s="92"/>
      <c r="I201" s="264"/>
      <c r="J201" s="264"/>
    </row>
    <row r="202" spans="1:14" customFormat="1" x14ac:dyDescent="0.25">
      <c r="A202" s="115"/>
      <c r="B202" s="53" t="s">
        <v>166</v>
      </c>
      <c r="C202" s="93"/>
      <c r="D202" s="15"/>
      <c r="E202" s="68">
        <v>80</v>
      </c>
      <c r="F202" s="91"/>
      <c r="G202" s="92"/>
      <c r="I202" s="264"/>
      <c r="J202" s="264"/>
    </row>
    <row r="203" spans="1:14" customFormat="1" x14ac:dyDescent="0.25">
      <c r="A203" s="115"/>
      <c r="B203" s="53" t="s">
        <v>250</v>
      </c>
      <c r="C203" s="152"/>
      <c r="D203" s="153"/>
      <c r="E203" s="68">
        <v>560</v>
      </c>
      <c r="F203" s="150"/>
      <c r="G203" s="92"/>
      <c r="I203" s="264"/>
      <c r="J203" s="264"/>
      <c r="N203" s="155"/>
    </row>
    <row r="204" spans="1:14" customFormat="1" x14ac:dyDescent="0.25">
      <c r="A204" s="115"/>
      <c r="B204" s="53" t="s">
        <v>119</v>
      </c>
      <c r="C204" s="93"/>
      <c r="D204" s="15"/>
      <c r="E204" s="68">
        <v>560</v>
      </c>
      <c r="F204" s="150"/>
      <c r="G204" s="92"/>
      <c r="I204" s="264"/>
      <c r="J204" s="264"/>
    </row>
    <row r="205" spans="1:14" customFormat="1" x14ac:dyDescent="0.25">
      <c r="A205" s="214"/>
      <c r="B205" s="53" t="s">
        <v>167</v>
      </c>
      <c r="C205" s="93"/>
      <c r="D205" s="15"/>
      <c r="E205" s="68">
        <v>99</v>
      </c>
      <c r="F205" s="213"/>
      <c r="G205" s="207"/>
      <c r="I205" s="264"/>
      <c r="J205" s="264"/>
    </row>
    <row r="206" spans="1:14" customFormat="1" x14ac:dyDescent="0.25">
      <c r="A206" s="215"/>
      <c r="B206" s="53" t="s">
        <v>168</v>
      </c>
      <c r="C206" s="93"/>
      <c r="D206" s="15"/>
      <c r="E206" s="68">
        <v>27</v>
      </c>
      <c r="F206" s="325"/>
      <c r="G206" s="208"/>
      <c r="I206" s="264"/>
      <c r="J206" s="264"/>
    </row>
    <row r="207" spans="1:14" customFormat="1" ht="15" customHeight="1" x14ac:dyDescent="0.25">
      <c r="A207" s="115"/>
      <c r="B207" s="53" t="s">
        <v>251</v>
      </c>
      <c r="C207" s="152"/>
      <c r="D207" s="153"/>
      <c r="E207" s="68">
        <v>18</v>
      </c>
      <c r="F207" s="91"/>
      <c r="G207" s="92"/>
      <c r="I207" s="264"/>
      <c r="J207" s="264"/>
    </row>
    <row r="208" spans="1:14" customFormat="1" x14ac:dyDescent="0.25">
      <c r="A208" s="115"/>
      <c r="B208" s="96" t="s">
        <v>169</v>
      </c>
      <c r="C208" s="152"/>
      <c r="D208" s="153"/>
      <c r="E208" s="68">
        <v>43</v>
      </c>
      <c r="F208" s="91"/>
      <c r="G208" s="92"/>
      <c r="I208" s="264"/>
      <c r="J208" s="264"/>
    </row>
    <row r="209" spans="1:12" customFormat="1" ht="15" customHeight="1" x14ac:dyDescent="0.25">
      <c r="A209" s="115"/>
      <c r="B209" s="53" t="s">
        <v>170</v>
      </c>
      <c r="C209" s="152"/>
      <c r="D209" s="153"/>
      <c r="E209" s="68">
        <v>4</v>
      </c>
      <c r="F209" s="91"/>
      <c r="G209" s="92"/>
      <c r="I209" s="264"/>
      <c r="J209" s="264"/>
    </row>
    <row r="210" spans="1:12" customFormat="1" x14ac:dyDescent="0.25">
      <c r="A210" s="115"/>
      <c r="B210" s="53" t="s">
        <v>252</v>
      </c>
      <c r="C210" s="152"/>
      <c r="D210" s="153"/>
      <c r="E210" s="68">
        <v>48</v>
      </c>
      <c r="F210" s="91"/>
      <c r="G210" s="92"/>
      <c r="I210" s="264"/>
      <c r="J210" s="264"/>
    </row>
    <row r="211" spans="1:12" customFormat="1" x14ac:dyDescent="0.25">
      <c r="A211" s="115"/>
      <c r="B211" s="53" t="s">
        <v>205</v>
      </c>
      <c r="C211" s="152"/>
      <c r="D211" s="153"/>
      <c r="E211" s="68">
        <v>8</v>
      </c>
      <c r="F211" s="150"/>
      <c r="G211" s="92"/>
      <c r="I211" s="264"/>
      <c r="J211" s="264"/>
    </row>
    <row r="212" spans="1:12" customFormat="1" ht="15.75" x14ac:dyDescent="0.25">
      <c r="A212" s="115"/>
      <c r="B212" s="250" t="s">
        <v>171</v>
      </c>
      <c r="C212" s="93"/>
      <c r="D212" s="15"/>
      <c r="E212" s="68">
        <v>9</v>
      </c>
      <c r="F212" s="91"/>
      <c r="G212" s="92"/>
      <c r="I212" s="264"/>
      <c r="J212" s="264"/>
      <c r="L212" s="155"/>
    </row>
    <row r="213" spans="1:12" customFormat="1" ht="15.75" x14ac:dyDescent="0.25">
      <c r="A213" s="115"/>
      <c r="B213" s="251" t="s">
        <v>172</v>
      </c>
      <c r="C213" s="152"/>
      <c r="D213" s="153"/>
      <c r="E213" s="68">
        <v>50</v>
      </c>
      <c r="F213" s="91"/>
      <c r="G213" s="92"/>
      <c r="I213" s="264"/>
      <c r="J213" s="264"/>
    </row>
    <row r="214" spans="1:12" customFormat="1" ht="15.75" x14ac:dyDescent="0.25">
      <c r="A214" s="115"/>
      <c r="B214" s="251" t="s">
        <v>173</v>
      </c>
      <c r="C214" s="139"/>
      <c r="D214" s="140"/>
      <c r="E214" s="68">
        <v>382.5</v>
      </c>
      <c r="F214" s="91"/>
      <c r="G214" s="92"/>
      <c r="I214" s="264"/>
      <c r="J214" s="264"/>
    </row>
    <row r="215" spans="1:12" customFormat="1" ht="15.75" x14ac:dyDescent="0.25">
      <c r="A215" s="115"/>
      <c r="B215" s="251" t="s">
        <v>174</v>
      </c>
      <c r="C215" s="152"/>
      <c r="D215" s="153"/>
      <c r="E215" s="68">
        <v>131</v>
      </c>
      <c r="F215" s="91"/>
      <c r="G215" s="92"/>
      <c r="I215" s="264"/>
      <c r="J215" s="264"/>
    </row>
    <row r="216" spans="1:12" customFormat="1" ht="15.75" x14ac:dyDescent="0.25">
      <c r="A216" s="115"/>
      <c r="B216" s="251" t="s">
        <v>175</v>
      </c>
      <c r="C216" s="93"/>
      <c r="D216" s="15"/>
      <c r="E216" s="68">
        <v>19.5</v>
      </c>
      <c r="F216" s="150"/>
      <c r="G216" s="92"/>
      <c r="I216" s="264"/>
      <c r="J216" s="264"/>
    </row>
    <row r="217" spans="1:12" customFormat="1" ht="15.75" x14ac:dyDescent="0.25">
      <c r="A217" s="115"/>
      <c r="B217" s="251" t="s">
        <v>105</v>
      </c>
      <c r="C217" s="152"/>
      <c r="D217" s="153"/>
      <c r="E217" s="68">
        <v>6</v>
      </c>
      <c r="F217" s="91"/>
      <c r="G217" s="92"/>
      <c r="I217" s="264"/>
      <c r="J217" s="264"/>
    </row>
    <row r="218" spans="1:12" customFormat="1" ht="31.5" x14ac:dyDescent="0.25">
      <c r="A218" s="115"/>
      <c r="B218" s="251" t="s">
        <v>176</v>
      </c>
      <c r="C218" s="93"/>
      <c r="D218" s="15"/>
      <c r="E218" s="68">
        <v>411</v>
      </c>
      <c r="F218" s="150"/>
      <c r="G218" s="92"/>
      <c r="I218" s="264"/>
      <c r="J218" s="264"/>
    </row>
    <row r="219" spans="1:12" customFormat="1" ht="31.5" x14ac:dyDescent="0.25">
      <c r="A219" s="115"/>
      <c r="B219" s="251" t="s">
        <v>177</v>
      </c>
      <c r="C219" s="152"/>
      <c r="D219" s="153"/>
      <c r="E219" s="68">
        <v>95</v>
      </c>
      <c r="F219" s="91"/>
      <c r="G219" s="92"/>
      <c r="I219" s="264"/>
      <c r="J219" s="264"/>
    </row>
    <row r="220" spans="1:12" customFormat="1" ht="31.5" x14ac:dyDescent="0.25">
      <c r="A220" s="115"/>
      <c r="B220" s="251" t="s">
        <v>178</v>
      </c>
      <c r="C220" s="152"/>
      <c r="D220" s="153"/>
      <c r="E220" s="68">
        <v>67</v>
      </c>
      <c r="F220" s="91"/>
      <c r="G220" s="92"/>
      <c r="I220" s="264"/>
      <c r="J220" s="264"/>
      <c r="L220" s="155"/>
    </row>
    <row r="221" spans="1:12" customFormat="1" ht="15.75" x14ac:dyDescent="0.25">
      <c r="A221" s="115"/>
      <c r="B221" s="251" t="s">
        <v>179</v>
      </c>
      <c r="C221" s="152"/>
      <c r="D221" s="153"/>
      <c r="E221" s="68">
        <v>4.2</v>
      </c>
      <c r="F221" s="150"/>
      <c r="G221" s="92"/>
      <c r="I221" s="264"/>
      <c r="J221" s="264"/>
    </row>
    <row r="222" spans="1:12" customFormat="1" ht="15.75" x14ac:dyDescent="0.25">
      <c r="A222" s="115"/>
      <c r="B222" s="251" t="s">
        <v>180</v>
      </c>
      <c r="C222" s="93"/>
      <c r="D222" s="15"/>
      <c r="E222" s="68">
        <v>10.199999999999999</v>
      </c>
      <c r="F222" s="91"/>
      <c r="G222" s="92"/>
      <c r="I222" s="264"/>
      <c r="J222" s="264"/>
    </row>
    <row r="223" spans="1:12" customFormat="1" ht="15.75" x14ac:dyDescent="0.25">
      <c r="A223" s="115"/>
      <c r="B223" s="251" t="s">
        <v>181</v>
      </c>
      <c r="C223" s="152"/>
      <c r="D223" s="153"/>
      <c r="E223" s="68">
        <v>5</v>
      </c>
      <c r="F223" s="150"/>
      <c r="G223" s="92"/>
      <c r="I223" s="264"/>
      <c r="J223" s="264"/>
    </row>
    <row r="224" spans="1:12" customFormat="1" ht="15.75" x14ac:dyDescent="0.25">
      <c r="A224" s="115"/>
      <c r="B224" s="251" t="s">
        <v>182</v>
      </c>
      <c r="C224" s="93"/>
      <c r="D224" s="15"/>
      <c r="E224" s="68">
        <v>5.0999999999999996</v>
      </c>
      <c r="F224" s="91"/>
      <c r="G224" s="92"/>
      <c r="I224" s="264"/>
      <c r="J224" s="264"/>
    </row>
    <row r="225" spans="1:10" customFormat="1" ht="15.75" x14ac:dyDescent="0.25">
      <c r="A225" s="115"/>
      <c r="B225" s="251" t="s">
        <v>206</v>
      </c>
      <c r="C225" s="152"/>
      <c r="D225" s="153"/>
      <c r="E225" s="68">
        <v>70</v>
      </c>
      <c r="F225" s="91"/>
      <c r="G225" s="92"/>
      <c r="I225" s="264"/>
      <c r="J225" s="264"/>
    </row>
    <row r="226" spans="1:10" customFormat="1" ht="15.75" x14ac:dyDescent="0.25">
      <c r="A226" s="115"/>
      <c r="B226" s="251" t="s">
        <v>183</v>
      </c>
      <c r="C226" s="152"/>
      <c r="D226" s="153"/>
      <c r="E226" s="68">
        <v>23</v>
      </c>
      <c r="F226" s="91"/>
      <c r="G226" s="92"/>
      <c r="I226" s="264"/>
      <c r="J226" s="264"/>
    </row>
    <row r="227" spans="1:10" customFormat="1" ht="15.75" x14ac:dyDescent="0.25">
      <c r="A227" s="115"/>
      <c r="B227" s="251" t="s">
        <v>117</v>
      </c>
      <c r="C227" s="93"/>
      <c r="D227" s="15"/>
      <c r="E227" s="68">
        <v>6.88</v>
      </c>
      <c r="F227" s="150"/>
      <c r="G227" s="92"/>
      <c r="I227" s="264"/>
      <c r="J227" s="264"/>
    </row>
    <row r="228" spans="1:10" customFormat="1" ht="15.75" x14ac:dyDescent="0.25">
      <c r="A228" s="115"/>
      <c r="B228" s="251" t="s">
        <v>118</v>
      </c>
      <c r="C228" s="152"/>
      <c r="D228" s="153"/>
      <c r="E228" s="68">
        <v>17</v>
      </c>
      <c r="F228" s="91"/>
      <c r="G228" s="92"/>
      <c r="I228" s="264"/>
      <c r="J228" s="264"/>
    </row>
    <row r="229" spans="1:10" customFormat="1" ht="15.75" x14ac:dyDescent="0.25">
      <c r="A229" s="115"/>
      <c r="B229" s="251" t="s">
        <v>106</v>
      </c>
      <c r="C229" s="152"/>
      <c r="D229" s="153"/>
      <c r="E229" s="68">
        <v>20.5</v>
      </c>
      <c r="F229" s="91"/>
      <c r="G229" s="92"/>
      <c r="I229" s="264"/>
      <c r="J229" s="264"/>
    </row>
    <row r="230" spans="1:10" customFormat="1" ht="15.75" x14ac:dyDescent="0.25">
      <c r="A230" s="115"/>
      <c r="B230" s="251" t="s">
        <v>184</v>
      </c>
      <c r="C230" s="93"/>
      <c r="D230" s="15"/>
      <c r="E230" s="68">
        <v>3.5</v>
      </c>
      <c r="F230" s="150"/>
      <c r="G230" s="92"/>
      <c r="I230" s="264"/>
      <c r="J230" s="264"/>
    </row>
    <row r="231" spans="1:10" customFormat="1" ht="15.75" x14ac:dyDescent="0.25">
      <c r="A231" s="115"/>
      <c r="B231" s="251" t="s">
        <v>185</v>
      </c>
      <c r="C231" s="152"/>
      <c r="D231" s="153"/>
      <c r="E231" s="68">
        <v>5</v>
      </c>
      <c r="F231" s="91"/>
      <c r="G231" s="92"/>
      <c r="I231" s="264"/>
      <c r="J231" s="264"/>
    </row>
    <row r="232" spans="1:10" customFormat="1" ht="15.75" x14ac:dyDescent="0.25">
      <c r="A232" s="115"/>
      <c r="B232" s="251" t="s">
        <v>186</v>
      </c>
      <c r="C232" s="152"/>
      <c r="D232" s="153"/>
      <c r="E232" s="68">
        <v>18.8</v>
      </c>
      <c r="F232" s="150"/>
      <c r="G232" s="92"/>
      <c r="I232" s="264"/>
      <c r="J232" s="264"/>
    </row>
    <row r="233" spans="1:10" customFormat="1" ht="15.75" x14ac:dyDescent="0.25">
      <c r="A233" s="115"/>
      <c r="B233" s="251" t="s">
        <v>187</v>
      </c>
      <c r="C233" s="93"/>
      <c r="D233" s="15"/>
      <c r="E233" s="68">
        <v>9.5</v>
      </c>
      <c r="F233" s="150"/>
      <c r="G233" s="92"/>
      <c r="I233" s="264"/>
      <c r="J233" s="264"/>
    </row>
    <row r="234" spans="1:10" customFormat="1" ht="15.75" x14ac:dyDescent="0.25">
      <c r="A234" s="115"/>
      <c r="B234" s="251" t="s">
        <v>188</v>
      </c>
      <c r="C234" s="152"/>
      <c r="D234" s="153"/>
      <c r="E234" s="68">
        <v>11.76</v>
      </c>
      <c r="F234" s="91"/>
      <c r="G234" s="92"/>
      <c r="I234" s="264"/>
      <c r="J234" s="264"/>
    </row>
    <row r="235" spans="1:10" customFormat="1" ht="15.75" x14ac:dyDescent="0.25">
      <c r="A235" s="115"/>
      <c r="B235" s="251" t="s">
        <v>189</v>
      </c>
      <c r="C235" s="152"/>
      <c r="D235" s="153"/>
      <c r="E235" s="68">
        <v>4</v>
      </c>
      <c r="F235" s="91"/>
      <c r="G235" s="92"/>
      <c r="I235" s="264"/>
      <c r="J235" s="264"/>
    </row>
    <row r="236" spans="1:10" customFormat="1" ht="15.75" x14ac:dyDescent="0.25">
      <c r="A236" s="115"/>
      <c r="B236" s="251" t="s">
        <v>190</v>
      </c>
      <c r="C236" s="93"/>
      <c r="D236" s="15"/>
      <c r="E236" s="68">
        <v>1095</v>
      </c>
      <c r="F236" s="150"/>
      <c r="G236" s="92"/>
      <c r="I236" s="264"/>
      <c r="J236" s="264"/>
    </row>
    <row r="237" spans="1:10" customFormat="1" ht="15.75" x14ac:dyDescent="0.25">
      <c r="A237" s="115"/>
      <c r="B237" s="251" t="s">
        <v>207</v>
      </c>
      <c r="C237" s="139"/>
      <c r="D237" s="140"/>
      <c r="E237" s="68">
        <v>258</v>
      </c>
      <c r="F237" s="91"/>
      <c r="G237" s="92"/>
      <c r="I237" s="264"/>
      <c r="J237" s="264"/>
    </row>
    <row r="238" spans="1:10" customFormat="1" ht="15.75" x14ac:dyDescent="0.25">
      <c r="A238" s="115"/>
      <c r="B238" s="251" t="s">
        <v>208</v>
      </c>
      <c r="C238" s="139"/>
      <c r="D238" s="140"/>
      <c r="E238" s="68">
        <v>110</v>
      </c>
      <c r="F238" s="91"/>
      <c r="G238" s="92"/>
      <c r="I238" s="264"/>
      <c r="J238" s="264"/>
    </row>
    <row r="239" spans="1:10" customFormat="1" ht="15.75" x14ac:dyDescent="0.25">
      <c r="A239" s="115"/>
      <c r="B239" s="277" t="s">
        <v>228</v>
      </c>
      <c r="C239" s="139"/>
      <c r="D239" s="140"/>
      <c r="E239" s="294">
        <v>50</v>
      </c>
      <c r="F239" s="91"/>
      <c r="G239" s="92"/>
      <c r="I239" s="264"/>
      <c r="J239" s="264"/>
    </row>
    <row r="240" spans="1:10" customFormat="1" ht="31.5" x14ac:dyDescent="0.25">
      <c r="A240" s="115"/>
      <c r="B240" s="277" t="s">
        <v>229</v>
      </c>
      <c r="C240" s="139"/>
      <c r="D240" s="140"/>
      <c r="E240" s="294">
        <v>7</v>
      </c>
      <c r="F240" s="150"/>
      <c r="G240" s="92"/>
      <c r="I240" s="264"/>
      <c r="J240" s="264"/>
    </row>
    <row r="241" spans="1:13" customFormat="1" ht="15.75" x14ac:dyDescent="0.25">
      <c r="A241" s="115"/>
      <c r="B241" s="277" t="s">
        <v>230</v>
      </c>
      <c r="C241" s="96"/>
      <c r="D241" s="162"/>
      <c r="E241" s="294">
        <v>135.6</v>
      </c>
      <c r="F241" s="91"/>
      <c r="G241" s="92"/>
      <c r="I241" s="264"/>
      <c r="J241" s="264"/>
    </row>
    <row r="242" spans="1:13" customFormat="1" ht="15.75" x14ac:dyDescent="0.25">
      <c r="A242" s="115"/>
      <c r="B242" s="277" t="s">
        <v>231</v>
      </c>
      <c r="C242" s="139"/>
      <c r="D242" s="140"/>
      <c r="E242" s="294">
        <v>7.2</v>
      </c>
      <c r="F242" s="91"/>
      <c r="G242" s="92"/>
      <c r="I242" s="264"/>
      <c r="J242" s="264"/>
    </row>
    <row r="243" spans="1:13" customFormat="1" ht="15.75" x14ac:dyDescent="0.25">
      <c r="A243" s="115"/>
      <c r="B243" s="277" t="s">
        <v>232</v>
      </c>
      <c r="C243" s="139"/>
      <c r="D243" s="140"/>
      <c r="E243" s="294">
        <v>78.599999999999994</v>
      </c>
      <c r="F243" s="91"/>
      <c r="G243" s="92"/>
      <c r="I243" s="264"/>
      <c r="J243" s="264"/>
    </row>
    <row r="244" spans="1:13" customFormat="1" ht="15.75" x14ac:dyDescent="0.25">
      <c r="A244" s="115"/>
      <c r="B244" s="277" t="s">
        <v>233</v>
      </c>
      <c r="C244" s="139"/>
      <c r="D244" s="140"/>
      <c r="E244" s="294">
        <v>85.2</v>
      </c>
      <c r="F244" s="91"/>
      <c r="G244" s="92"/>
      <c r="I244" s="264"/>
      <c r="J244" s="264"/>
      <c r="M244" s="155"/>
    </row>
    <row r="245" spans="1:13" customFormat="1" ht="15.75" x14ac:dyDescent="0.25">
      <c r="A245" s="115"/>
      <c r="B245" s="277" t="s">
        <v>234</v>
      </c>
      <c r="C245" s="139"/>
      <c r="D245" s="140"/>
      <c r="E245" s="294">
        <v>42</v>
      </c>
      <c r="F245" s="91"/>
      <c r="G245" s="92"/>
      <c r="I245" s="264"/>
      <c r="J245" s="264"/>
    </row>
    <row r="246" spans="1:13" customFormat="1" ht="15.75" x14ac:dyDescent="0.25">
      <c r="A246" s="115"/>
      <c r="B246" s="277" t="s">
        <v>235</v>
      </c>
      <c r="C246" s="139"/>
      <c r="D246" s="140"/>
      <c r="E246" s="294">
        <v>21.6</v>
      </c>
      <c r="F246" s="91"/>
      <c r="G246" s="92"/>
      <c r="I246" s="264"/>
      <c r="J246" s="264"/>
    </row>
    <row r="247" spans="1:13" customFormat="1" ht="15.75" x14ac:dyDescent="0.25">
      <c r="A247" s="115"/>
      <c r="B247" s="277" t="s">
        <v>236</v>
      </c>
      <c r="C247" s="139"/>
      <c r="D247" s="140"/>
      <c r="E247" s="294">
        <v>50</v>
      </c>
      <c r="F247" s="91"/>
      <c r="G247" s="92"/>
      <c r="I247" s="264"/>
      <c r="J247" s="264"/>
    </row>
    <row r="248" spans="1:13" customFormat="1" ht="17.25" customHeight="1" x14ac:dyDescent="0.25">
      <c r="A248" s="115"/>
      <c r="B248" s="277" t="s">
        <v>237</v>
      </c>
      <c r="C248" s="139"/>
      <c r="D248" s="140"/>
      <c r="E248" s="294">
        <v>120</v>
      </c>
      <c r="F248" s="91"/>
      <c r="G248" s="92"/>
      <c r="I248" s="264"/>
      <c r="J248" s="264"/>
    </row>
    <row r="249" spans="1:13" customFormat="1" ht="15.75" x14ac:dyDescent="0.25">
      <c r="A249" s="214"/>
      <c r="B249" s="277" t="s">
        <v>238</v>
      </c>
      <c r="C249" s="139"/>
      <c r="D249" s="140"/>
      <c r="E249" s="294">
        <v>26.8</v>
      </c>
      <c r="F249" s="213"/>
      <c r="G249" s="207"/>
      <c r="I249" s="264"/>
      <c r="J249" s="264"/>
    </row>
    <row r="250" spans="1:13" customFormat="1" ht="15.75" x14ac:dyDescent="0.25">
      <c r="A250" s="215"/>
      <c r="B250" s="277" t="s">
        <v>239</v>
      </c>
      <c r="C250" s="96"/>
      <c r="D250" s="162"/>
      <c r="E250" s="294">
        <v>119</v>
      </c>
      <c r="F250" s="235"/>
      <c r="G250" s="208"/>
      <c r="I250" s="264"/>
      <c r="J250" s="264"/>
    </row>
    <row r="251" spans="1:13" customFormat="1" ht="15" customHeight="1" x14ac:dyDescent="0.25">
      <c r="A251" s="115"/>
      <c r="B251" s="277" t="s">
        <v>240</v>
      </c>
      <c r="C251" s="139"/>
      <c r="D251" s="140"/>
      <c r="E251" s="294">
        <v>75.88</v>
      </c>
      <c r="F251" s="91"/>
      <c r="G251" s="92"/>
      <c r="I251" s="264"/>
      <c r="J251" s="264"/>
    </row>
    <row r="252" spans="1:13" customFormat="1" ht="15.75" x14ac:dyDescent="0.25">
      <c r="A252" s="115"/>
      <c r="B252" s="277" t="s">
        <v>241</v>
      </c>
      <c r="C252" s="139"/>
      <c r="D252" s="140"/>
      <c r="E252" s="294">
        <v>10</v>
      </c>
      <c r="F252" s="91"/>
      <c r="G252" s="92"/>
      <c r="I252" s="264"/>
      <c r="J252" s="264"/>
    </row>
    <row r="253" spans="1:13" customFormat="1" ht="15.75" x14ac:dyDescent="0.25">
      <c r="A253" s="115"/>
      <c r="B253" s="277" t="s">
        <v>253</v>
      </c>
      <c r="C253" s="139"/>
      <c r="D253" s="140"/>
      <c r="E253" s="294">
        <v>355.85</v>
      </c>
      <c r="F253" s="91"/>
      <c r="G253" s="92"/>
      <c r="I253" s="264"/>
      <c r="J253" s="264"/>
    </row>
    <row r="254" spans="1:13" customFormat="1" ht="15.75" x14ac:dyDescent="0.25">
      <c r="A254" s="115"/>
      <c r="B254" s="277" t="s">
        <v>254</v>
      </c>
      <c r="C254" s="139"/>
      <c r="D254" s="140"/>
      <c r="E254" s="294">
        <v>202.5</v>
      </c>
      <c r="F254" s="91"/>
      <c r="G254" s="92"/>
      <c r="I254" s="264"/>
      <c r="J254" s="264"/>
    </row>
    <row r="255" spans="1:13" customFormat="1" ht="15.75" x14ac:dyDescent="0.25">
      <c r="A255" s="115"/>
      <c r="B255" s="277" t="s">
        <v>255</v>
      </c>
      <c r="C255" s="139"/>
      <c r="D255" s="140"/>
      <c r="E255" s="294">
        <v>172.55</v>
      </c>
      <c r="F255" s="91"/>
      <c r="G255" s="92"/>
      <c r="I255" s="264"/>
      <c r="J255" s="264"/>
    </row>
    <row r="256" spans="1:13" customFormat="1" ht="15.75" x14ac:dyDescent="0.25">
      <c r="A256" s="115"/>
      <c r="B256" s="277" t="s">
        <v>256</v>
      </c>
      <c r="C256" s="96"/>
      <c r="D256" s="162"/>
      <c r="E256" s="294">
        <v>10</v>
      </c>
      <c r="F256" s="150"/>
      <c r="G256" s="92"/>
      <c r="I256" s="264"/>
      <c r="J256" s="264"/>
    </row>
    <row r="257" spans="1:10" customFormat="1" ht="15.75" x14ac:dyDescent="0.25">
      <c r="A257" s="115"/>
      <c r="B257" s="277" t="s">
        <v>281</v>
      </c>
      <c r="C257" s="139"/>
      <c r="D257" s="140"/>
      <c r="E257" s="294">
        <v>13</v>
      </c>
      <c r="F257" s="91"/>
      <c r="G257" s="92"/>
      <c r="I257" s="264"/>
      <c r="J257" s="264"/>
    </row>
    <row r="258" spans="1:10" customFormat="1" ht="31.5" x14ac:dyDescent="0.25">
      <c r="A258" s="115"/>
      <c r="B258" s="277" t="s">
        <v>282</v>
      </c>
      <c r="C258" s="96"/>
      <c r="D258" s="162"/>
      <c r="E258" s="294">
        <v>25</v>
      </c>
      <c r="F258" s="150"/>
      <c r="G258" s="92"/>
      <c r="I258" s="264"/>
      <c r="J258" s="264"/>
    </row>
    <row r="259" spans="1:10" customFormat="1" ht="15.75" x14ac:dyDescent="0.25">
      <c r="A259" s="115"/>
      <c r="B259" s="277" t="s">
        <v>283</v>
      </c>
      <c r="C259" s="139"/>
      <c r="D259" s="140"/>
      <c r="E259" s="294">
        <v>12</v>
      </c>
      <c r="F259" s="91"/>
      <c r="G259" s="92"/>
      <c r="I259" s="264"/>
      <c r="J259" s="264"/>
    </row>
    <row r="260" spans="1:10" customFormat="1" ht="31.5" x14ac:dyDescent="0.25">
      <c r="A260" s="115"/>
      <c r="B260" s="277" t="s">
        <v>284</v>
      </c>
      <c r="C260" s="96"/>
      <c r="D260" s="162"/>
      <c r="E260" s="294">
        <v>12</v>
      </c>
      <c r="F260" s="150"/>
      <c r="G260" s="92"/>
      <c r="I260" s="264"/>
      <c r="J260" s="264"/>
    </row>
    <row r="261" spans="1:10" customFormat="1" ht="15.75" x14ac:dyDescent="0.25">
      <c r="A261" s="115"/>
      <c r="B261" s="277" t="s">
        <v>285</v>
      </c>
      <c r="C261" s="139"/>
      <c r="D261" s="140"/>
      <c r="E261" s="294">
        <v>36</v>
      </c>
      <c r="F261" s="91"/>
      <c r="G261" s="92"/>
      <c r="I261" s="264"/>
      <c r="J261" s="264"/>
    </row>
    <row r="262" spans="1:10" customFormat="1" ht="31.5" x14ac:dyDescent="0.25">
      <c r="A262" s="115"/>
      <c r="B262" s="277" t="s">
        <v>286</v>
      </c>
      <c r="C262" s="139"/>
      <c r="D262" s="140"/>
      <c r="E262" s="294">
        <v>8</v>
      </c>
      <c r="F262" s="91"/>
      <c r="G262" s="92"/>
      <c r="I262" s="264"/>
      <c r="J262" s="264"/>
    </row>
    <row r="263" spans="1:10" customFormat="1" ht="15.75" x14ac:dyDescent="0.25">
      <c r="A263" s="115"/>
      <c r="B263" s="277" t="s">
        <v>287</v>
      </c>
      <c r="C263" s="139"/>
      <c r="D263" s="140"/>
      <c r="E263" s="294">
        <v>38</v>
      </c>
      <c r="F263" s="91"/>
      <c r="G263" s="92"/>
      <c r="I263" s="264"/>
      <c r="J263" s="264"/>
    </row>
    <row r="264" spans="1:10" customFormat="1" ht="15.75" x14ac:dyDescent="0.25">
      <c r="A264" s="115"/>
      <c r="B264" s="277" t="s">
        <v>288</v>
      </c>
      <c r="C264" s="139"/>
      <c r="D264" s="140"/>
      <c r="E264" s="294">
        <v>46</v>
      </c>
      <c r="F264" s="91"/>
      <c r="G264" s="92"/>
      <c r="I264" s="264"/>
      <c r="J264" s="264"/>
    </row>
    <row r="265" spans="1:10" customFormat="1" ht="31.5" x14ac:dyDescent="0.25">
      <c r="A265" s="115"/>
      <c r="B265" s="277" t="s">
        <v>289</v>
      </c>
      <c r="C265" s="139"/>
      <c r="D265" s="140"/>
      <c r="E265" s="294">
        <v>5.5</v>
      </c>
      <c r="F265" s="91"/>
      <c r="G265" s="92"/>
      <c r="I265" s="264"/>
      <c r="J265" s="264"/>
    </row>
    <row r="266" spans="1:10" customFormat="1" ht="47.25" x14ac:dyDescent="0.25">
      <c r="A266" s="115"/>
      <c r="B266" s="277" t="s">
        <v>290</v>
      </c>
      <c r="C266" s="139"/>
      <c r="D266" s="140"/>
      <c r="E266" s="294">
        <v>16</v>
      </c>
      <c r="F266" s="91"/>
      <c r="G266" s="92"/>
      <c r="I266" s="264"/>
      <c r="J266" s="264"/>
    </row>
    <row r="267" spans="1:10" customFormat="1" ht="15.75" x14ac:dyDescent="0.25">
      <c r="A267" s="115"/>
      <c r="B267" s="277" t="s">
        <v>291</v>
      </c>
      <c r="C267" s="139"/>
      <c r="D267" s="140"/>
      <c r="E267" s="294">
        <v>6</v>
      </c>
      <c r="F267" s="91"/>
      <c r="G267" s="92"/>
      <c r="I267" s="264"/>
      <c r="J267" s="264"/>
    </row>
    <row r="268" spans="1:10" customFormat="1" ht="47.25" x14ac:dyDescent="0.25">
      <c r="A268" s="115"/>
      <c r="B268" s="277" t="s">
        <v>292</v>
      </c>
      <c r="C268" s="139"/>
      <c r="D268" s="140"/>
      <c r="E268" s="294">
        <v>4</v>
      </c>
      <c r="F268" s="91"/>
      <c r="G268" s="92"/>
      <c r="I268" s="264"/>
      <c r="J268" s="264"/>
    </row>
    <row r="269" spans="1:10" customFormat="1" ht="15.75" x14ac:dyDescent="0.25">
      <c r="A269" s="115"/>
      <c r="B269" s="277" t="s">
        <v>293</v>
      </c>
      <c r="C269" s="139"/>
      <c r="D269" s="140"/>
      <c r="E269" s="294">
        <v>11</v>
      </c>
      <c r="F269" s="91"/>
      <c r="G269" s="92"/>
      <c r="I269" s="264"/>
      <c r="J269" s="264"/>
    </row>
    <row r="270" spans="1:10" customFormat="1" ht="15.75" x14ac:dyDescent="0.25">
      <c r="A270" s="115"/>
      <c r="B270" s="277" t="s">
        <v>294</v>
      </c>
      <c r="C270" s="139"/>
      <c r="D270" s="140"/>
      <c r="E270" s="294">
        <v>14</v>
      </c>
      <c r="F270" s="91"/>
      <c r="G270" s="92"/>
      <c r="I270" s="264"/>
      <c r="J270" s="264"/>
    </row>
    <row r="271" spans="1:10" customFormat="1" ht="15.75" x14ac:dyDescent="0.25">
      <c r="A271" s="115"/>
      <c r="B271" s="277" t="s">
        <v>296</v>
      </c>
      <c r="C271" s="139"/>
      <c r="D271" s="140"/>
      <c r="E271" s="294">
        <v>1</v>
      </c>
      <c r="F271" s="91"/>
      <c r="G271" s="92"/>
      <c r="I271" s="264"/>
      <c r="J271" s="264"/>
    </row>
    <row r="272" spans="1:10" customFormat="1" ht="15.75" x14ac:dyDescent="0.25">
      <c r="A272" s="115"/>
      <c r="B272" s="329" t="s">
        <v>297</v>
      </c>
      <c r="C272" s="139"/>
      <c r="D272" s="140"/>
      <c r="E272" s="294">
        <v>1</v>
      </c>
      <c r="F272" s="91"/>
      <c r="G272" s="92"/>
      <c r="I272" s="264"/>
      <c r="J272" s="264"/>
    </row>
    <row r="273" spans="1:13" customFormat="1" ht="15.75" x14ac:dyDescent="0.25">
      <c r="A273" s="115"/>
      <c r="B273" s="329" t="s">
        <v>298</v>
      </c>
      <c r="C273" s="139"/>
      <c r="D273" s="140"/>
      <c r="E273" s="294">
        <v>4</v>
      </c>
      <c r="F273" s="91"/>
      <c r="G273" s="92"/>
      <c r="I273" s="264"/>
      <c r="J273" s="264"/>
    </row>
    <row r="274" spans="1:13" customFormat="1" ht="15.75" x14ac:dyDescent="0.25">
      <c r="A274" s="115"/>
      <c r="B274" s="329" t="s">
        <v>299</v>
      </c>
      <c r="C274" s="139"/>
      <c r="D274" s="140"/>
      <c r="E274" s="294">
        <v>8</v>
      </c>
      <c r="F274" s="91"/>
      <c r="G274" s="92"/>
      <c r="I274" s="264"/>
      <c r="J274" s="264"/>
    </row>
    <row r="275" spans="1:13" customFormat="1" ht="15.75" x14ac:dyDescent="0.25">
      <c r="A275" s="115"/>
      <c r="B275" s="330" t="s">
        <v>300</v>
      </c>
      <c r="C275" s="139"/>
      <c r="D275" s="140"/>
      <c r="E275" s="294">
        <v>131</v>
      </c>
      <c r="F275" s="91"/>
      <c r="G275" s="92"/>
      <c r="I275" s="264"/>
      <c r="J275" s="264"/>
    </row>
    <row r="276" spans="1:13" customFormat="1" ht="15.75" x14ac:dyDescent="0.25">
      <c r="A276" s="115"/>
      <c r="B276" s="330" t="s">
        <v>301</v>
      </c>
      <c r="C276" s="139"/>
      <c r="D276" s="140"/>
      <c r="E276" s="294">
        <v>30</v>
      </c>
      <c r="F276" s="91"/>
      <c r="G276" s="92"/>
      <c r="I276" s="264"/>
      <c r="J276" s="264"/>
    </row>
    <row r="277" spans="1:13" customFormat="1" ht="31.5" x14ac:dyDescent="0.25">
      <c r="A277" s="115"/>
      <c r="B277" s="330" t="s">
        <v>302</v>
      </c>
      <c r="C277" s="139"/>
      <c r="D277" s="140"/>
      <c r="E277" s="294">
        <v>19.52</v>
      </c>
      <c r="F277" s="91"/>
      <c r="G277" s="92"/>
      <c r="I277" s="264"/>
      <c r="J277" s="264"/>
    </row>
    <row r="278" spans="1:13" customFormat="1" ht="15.75" x14ac:dyDescent="0.25">
      <c r="A278" s="115"/>
      <c r="B278" s="330" t="s">
        <v>303</v>
      </c>
      <c r="C278" s="139"/>
      <c r="D278" s="140"/>
      <c r="E278" s="294">
        <v>84</v>
      </c>
      <c r="F278" s="91"/>
      <c r="G278" s="92"/>
      <c r="I278" s="264"/>
      <c r="J278" s="264"/>
    </row>
    <row r="279" spans="1:13" customFormat="1" x14ac:dyDescent="0.25">
      <c r="A279" s="115"/>
      <c r="B279" s="182" t="s">
        <v>13</v>
      </c>
      <c r="C279" s="139"/>
      <c r="D279" s="140"/>
      <c r="E279" s="299">
        <f>E280+E281</f>
        <v>135.30000000000001</v>
      </c>
      <c r="F279" s="91"/>
      <c r="G279" s="92"/>
      <c r="I279" s="264"/>
      <c r="J279" s="264"/>
    </row>
    <row r="280" spans="1:13" customFormat="1" ht="15.75" x14ac:dyDescent="0.25">
      <c r="A280" s="115"/>
      <c r="B280" s="277" t="s">
        <v>242</v>
      </c>
      <c r="C280" s="139"/>
      <c r="D280" s="140"/>
      <c r="E280" s="294">
        <v>5.3</v>
      </c>
      <c r="F280" s="91"/>
      <c r="G280" s="92"/>
      <c r="I280" s="264"/>
      <c r="J280" s="264"/>
    </row>
    <row r="281" spans="1:13" customFormat="1" ht="31.5" x14ac:dyDescent="0.25">
      <c r="A281" s="115"/>
      <c r="B281" s="277" t="s">
        <v>243</v>
      </c>
      <c r="C281" s="139"/>
      <c r="D281" s="140"/>
      <c r="E281" s="294">
        <v>130</v>
      </c>
      <c r="F281" s="91"/>
      <c r="G281" s="92"/>
      <c r="I281" s="264"/>
      <c r="J281" s="264"/>
    </row>
    <row r="282" spans="1:13" customFormat="1" ht="45" customHeight="1" x14ac:dyDescent="0.25">
      <c r="A282" s="115"/>
      <c r="B282" s="295" t="s">
        <v>14</v>
      </c>
      <c r="C282" s="139"/>
      <c r="D282" s="140"/>
      <c r="E282" s="299">
        <f>E283</f>
        <v>92</v>
      </c>
      <c r="F282" s="91"/>
      <c r="G282" s="92"/>
      <c r="I282" s="264"/>
      <c r="J282" s="264"/>
    </row>
    <row r="283" spans="1:13" customFormat="1" x14ac:dyDescent="0.25">
      <c r="A283" s="115"/>
      <c r="B283" s="180" t="s">
        <v>13</v>
      </c>
      <c r="C283" s="139"/>
      <c r="D283" s="140"/>
      <c r="E283" s="299">
        <f>E284+E285</f>
        <v>92</v>
      </c>
      <c r="F283" s="91"/>
      <c r="G283" s="92"/>
      <c r="I283" s="264"/>
      <c r="J283" s="264"/>
    </row>
    <row r="284" spans="1:13" customFormat="1" ht="45" customHeight="1" x14ac:dyDescent="0.25">
      <c r="A284" s="214"/>
      <c r="B284" s="251" t="s">
        <v>322</v>
      </c>
      <c r="C284" s="93"/>
      <c r="D284" s="15"/>
      <c r="E284" s="68">
        <v>68</v>
      </c>
      <c r="F284" s="213"/>
      <c r="G284" s="207"/>
      <c r="I284" s="264"/>
      <c r="J284" s="264"/>
    </row>
    <row r="285" spans="1:13" customFormat="1" ht="15.75" x14ac:dyDescent="0.25">
      <c r="A285" s="215"/>
      <c r="B285" s="277" t="s">
        <v>244</v>
      </c>
      <c r="C285" s="96"/>
      <c r="D285" s="162"/>
      <c r="E285" s="335">
        <v>24</v>
      </c>
      <c r="F285" s="235"/>
      <c r="G285" s="208"/>
      <c r="I285" s="264"/>
      <c r="J285" s="264"/>
      <c r="L285" s="155"/>
      <c r="M285" s="155"/>
    </row>
    <row r="286" spans="1:13" customFormat="1" x14ac:dyDescent="0.25">
      <c r="A286" s="115"/>
      <c r="B286" s="30" t="s">
        <v>8</v>
      </c>
      <c r="C286" s="152"/>
      <c r="D286" s="153"/>
      <c r="E286" s="166">
        <f>E287+E288</f>
        <v>300</v>
      </c>
      <c r="F286" s="91"/>
      <c r="G286" s="92"/>
      <c r="I286" s="264"/>
      <c r="J286" s="264"/>
    </row>
    <row r="287" spans="1:13" customFormat="1" x14ac:dyDescent="0.25">
      <c r="A287" s="115"/>
      <c r="B287" s="297" t="s">
        <v>245</v>
      </c>
      <c r="C287" s="296"/>
      <c r="D287" s="298"/>
      <c r="E287" s="165">
        <v>130</v>
      </c>
      <c r="F287" s="91"/>
      <c r="G287" s="92"/>
      <c r="I287" s="264"/>
      <c r="J287" s="264"/>
    </row>
    <row r="288" spans="1:13" customFormat="1" x14ac:dyDescent="0.25">
      <c r="A288" s="115"/>
      <c r="B288" s="64" t="s">
        <v>107</v>
      </c>
      <c r="C288" s="152"/>
      <c r="D288" s="153"/>
      <c r="E288" s="165">
        <v>170</v>
      </c>
      <c r="F288" s="150"/>
      <c r="G288" s="92"/>
      <c r="I288" s="264"/>
      <c r="J288" s="264"/>
    </row>
    <row r="289" spans="1:14" customFormat="1" ht="22.5" customHeight="1" x14ac:dyDescent="0.25">
      <c r="A289" s="90"/>
      <c r="B289" s="221" t="s">
        <v>60</v>
      </c>
      <c r="C289" s="96"/>
      <c r="D289" s="162"/>
      <c r="E289" s="164">
        <f>+E290</f>
        <v>622.98</v>
      </c>
      <c r="F289" s="91"/>
      <c r="G289" s="92"/>
      <c r="I289" s="264"/>
      <c r="J289" s="264"/>
      <c r="M289" s="155"/>
    </row>
    <row r="290" spans="1:14" customFormat="1" x14ac:dyDescent="0.25">
      <c r="A290" s="90"/>
      <c r="B290" s="30" t="s">
        <v>23</v>
      </c>
      <c r="C290" s="96"/>
      <c r="D290" s="162"/>
      <c r="E290" s="164">
        <f>E291</f>
        <v>622.98</v>
      </c>
      <c r="F290" s="91"/>
      <c r="G290" s="92"/>
      <c r="I290" s="264"/>
      <c r="J290" s="264"/>
    </row>
    <row r="291" spans="1:14" customFormat="1" ht="15" customHeight="1" x14ac:dyDescent="0.25">
      <c r="A291" s="90"/>
      <c r="B291" s="288" t="s">
        <v>12</v>
      </c>
      <c r="C291" s="96"/>
      <c r="D291" s="162"/>
      <c r="E291" s="164">
        <f>SUM(E292:E302)</f>
        <v>622.98</v>
      </c>
      <c r="F291" s="150"/>
      <c r="G291" s="92"/>
      <c r="I291" s="264"/>
      <c r="J291" s="264"/>
    </row>
    <row r="292" spans="1:14" customFormat="1" ht="15" customHeight="1" x14ac:dyDescent="0.25">
      <c r="A292" s="90"/>
      <c r="B292" s="65" t="s">
        <v>308</v>
      </c>
      <c r="C292" s="333"/>
      <c r="D292" s="334"/>
      <c r="E292" s="198">
        <v>249</v>
      </c>
      <c r="F292" s="91"/>
      <c r="G292" s="92"/>
      <c r="I292" s="264"/>
      <c r="J292" s="264"/>
      <c r="M292" s="155"/>
    </row>
    <row r="293" spans="1:14" customFormat="1" ht="15" customHeight="1" x14ac:dyDescent="0.25">
      <c r="A293" s="90"/>
      <c r="B293" s="65" t="s">
        <v>160</v>
      </c>
      <c r="C293" s="333"/>
      <c r="D293" s="334"/>
      <c r="E293" s="198">
        <v>12</v>
      </c>
      <c r="F293" s="91"/>
      <c r="G293" s="92"/>
      <c r="I293" s="264"/>
      <c r="J293" s="264"/>
    </row>
    <row r="294" spans="1:14" customFormat="1" ht="15" customHeight="1" x14ac:dyDescent="0.25">
      <c r="A294" s="90"/>
      <c r="B294" s="65" t="s">
        <v>309</v>
      </c>
      <c r="C294" s="333"/>
      <c r="D294" s="334"/>
      <c r="E294" s="198">
        <v>5.59</v>
      </c>
      <c r="F294" s="91"/>
      <c r="G294" s="92"/>
      <c r="I294" s="264"/>
      <c r="J294" s="264"/>
    </row>
    <row r="295" spans="1:14" customFormat="1" ht="15" customHeight="1" x14ac:dyDescent="0.25">
      <c r="A295" s="90"/>
      <c r="B295" s="65" t="s">
        <v>310</v>
      </c>
      <c r="C295" s="333"/>
      <c r="D295" s="334"/>
      <c r="E295" s="198">
        <v>13.49</v>
      </c>
      <c r="F295" s="91"/>
      <c r="G295" s="92"/>
      <c r="I295" s="264"/>
      <c r="J295" s="264"/>
    </row>
    <row r="296" spans="1:14" customFormat="1" ht="15" customHeight="1" x14ac:dyDescent="0.25">
      <c r="A296" s="90"/>
      <c r="B296" s="65" t="s">
        <v>311</v>
      </c>
      <c r="C296" s="333"/>
      <c r="D296" s="334"/>
      <c r="E296" s="198">
        <v>24.14</v>
      </c>
      <c r="F296" s="91"/>
      <c r="G296" s="92"/>
      <c r="I296" s="264"/>
      <c r="J296" s="264"/>
    </row>
    <row r="297" spans="1:14" customFormat="1" ht="15" customHeight="1" x14ac:dyDescent="0.25">
      <c r="A297" s="90"/>
      <c r="B297" s="65" t="s">
        <v>312</v>
      </c>
      <c r="C297" s="333"/>
      <c r="D297" s="334"/>
      <c r="E297" s="198">
        <v>227</v>
      </c>
      <c r="F297" s="91"/>
      <c r="G297" s="92"/>
      <c r="I297" s="264"/>
      <c r="J297" s="264"/>
    </row>
    <row r="298" spans="1:14" customFormat="1" ht="15" customHeight="1" x14ac:dyDescent="0.25">
      <c r="A298" s="90"/>
      <c r="B298" s="65" t="s">
        <v>313</v>
      </c>
      <c r="C298" s="333"/>
      <c r="D298" s="334"/>
      <c r="E298" s="198">
        <v>4</v>
      </c>
      <c r="F298" s="91"/>
      <c r="G298" s="92"/>
      <c r="I298" s="264"/>
      <c r="J298" s="264"/>
    </row>
    <row r="299" spans="1:14" customFormat="1" ht="15" customHeight="1" x14ac:dyDescent="0.25">
      <c r="A299" s="90"/>
      <c r="B299" s="65" t="s">
        <v>314</v>
      </c>
      <c r="C299" s="333"/>
      <c r="D299" s="334"/>
      <c r="E299" s="198">
        <v>18</v>
      </c>
      <c r="F299" s="91"/>
      <c r="G299" s="92"/>
      <c r="I299" s="264"/>
      <c r="J299" s="264"/>
    </row>
    <row r="300" spans="1:14" customFormat="1" ht="15" customHeight="1" x14ac:dyDescent="0.25">
      <c r="A300" s="90"/>
      <c r="B300" s="65" t="s">
        <v>315</v>
      </c>
      <c r="C300" s="333"/>
      <c r="D300" s="334"/>
      <c r="E300" s="198">
        <v>52.31</v>
      </c>
      <c r="F300" s="91"/>
      <c r="G300" s="92"/>
      <c r="I300" s="264"/>
      <c r="J300" s="264"/>
    </row>
    <row r="301" spans="1:14" customFormat="1" ht="15" customHeight="1" x14ac:dyDescent="0.25">
      <c r="A301" s="90"/>
      <c r="B301" s="65" t="s">
        <v>316</v>
      </c>
      <c r="C301" s="333"/>
      <c r="D301" s="334"/>
      <c r="E301" s="198">
        <v>10.95</v>
      </c>
      <c r="F301" s="91"/>
      <c r="G301" s="92"/>
      <c r="I301" s="264"/>
      <c r="J301" s="264"/>
    </row>
    <row r="302" spans="1:14" customFormat="1" ht="15.75" thickBot="1" x14ac:dyDescent="0.3">
      <c r="A302" s="90"/>
      <c r="B302" s="64" t="s">
        <v>317</v>
      </c>
      <c r="C302" s="333"/>
      <c r="D302" s="334"/>
      <c r="E302" s="198">
        <v>6.5</v>
      </c>
      <c r="F302" s="91"/>
      <c r="G302" s="92"/>
      <c r="I302" s="264"/>
      <c r="J302" s="264"/>
    </row>
    <row r="303" spans="1:14" s="10" customFormat="1" ht="15.75" thickBot="1" x14ac:dyDescent="0.3">
      <c r="A303" s="24" t="s">
        <v>94</v>
      </c>
      <c r="B303" s="28" t="s">
        <v>95</v>
      </c>
      <c r="C303" s="25"/>
      <c r="D303" s="25"/>
      <c r="E303" s="131">
        <f>+E304+E309</f>
        <v>67.400000000000006</v>
      </c>
      <c r="F303" s="26"/>
      <c r="G303" s="27"/>
      <c r="H303" s="1">
        <f>+IF(COUNT(#REF!)=0,,#REF!)</f>
        <v>0</v>
      </c>
      <c r="I303" s="263"/>
      <c r="J303" s="263"/>
      <c r="N303" s="157"/>
    </row>
    <row r="304" spans="1:14" ht="31.5" customHeight="1" x14ac:dyDescent="0.25">
      <c r="A304" s="34" t="s">
        <v>263</v>
      </c>
      <c r="B304" s="20" t="s">
        <v>264</v>
      </c>
      <c r="C304" s="21"/>
      <c r="D304" s="21"/>
      <c r="E304" s="31">
        <f>E305</f>
        <v>8</v>
      </c>
      <c r="F304" s="337"/>
      <c r="G304" s="75"/>
      <c r="H304" s="1">
        <f>+IF(COUNT(#REF!)=0,,#REF!)</f>
        <v>0</v>
      </c>
    </row>
    <row r="305" spans="1:14" x14ac:dyDescent="0.25">
      <c r="A305" s="35"/>
      <c r="B305" s="202" t="s">
        <v>265</v>
      </c>
      <c r="C305" s="21"/>
      <c r="D305" s="21"/>
      <c r="E305" s="173">
        <f>E306</f>
        <v>8</v>
      </c>
      <c r="F305" s="168"/>
      <c r="G305" s="118"/>
      <c r="M305" s="8"/>
    </row>
    <row r="306" spans="1:14" x14ac:dyDescent="0.25">
      <c r="A306" s="33"/>
      <c r="B306" s="30" t="s">
        <v>23</v>
      </c>
      <c r="C306" s="13"/>
      <c r="D306" s="13"/>
      <c r="E306" s="56">
        <f>E307</f>
        <v>8</v>
      </c>
      <c r="F306" s="168"/>
      <c r="G306" s="118"/>
      <c r="M306" s="8"/>
      <c r="N306" s="8"/>
    </row>
    <row r="307" spans="1:14" x14ac:dyDescent="0.25">
      <c r="A307" s="33"/>
      <c r="B307" s="209" t="s">
        <v>13</v>
      </c>
      <c r="C307" s="21"/>
      <c r="D307" s="21"/>
      <c r="E307" s="173">
        <f>E308</f>
        <v>8</v>
      </c>
      <c r="F307" s="168"/>
      <c r="G307" s="118"/>
      <c r="N307" s="8"/>
    </row>
    <row r="308" spans="1:14" ht="15" customHeight="1" x14ac:dyDescent="0.25">
      <c r="A308" s="34"/>
      <c r="B308" s="305" t="s">
        <v>266</v>
      </c>
      <c r="C308" s="306"/>
      <c r="D308" s="306"/>
      <c r="E308" s="307">
        <v>8</v>
      </c>
      <c r="F308" s="322"/>
      <c r="G308" s="323"/>
      <c r="N308" s="8"/>
    </row>
    <row r="309" spans="1:14" ht="31.5" customHeight="1" x14ac:dyDescent="0.25">
      <c r="A309" s="34" t="s">
        <v>96</v>
      </c>
      <c r="B309" s="20" t="s">
        <v>97</v>
      </c>
      <c r="C309" s="21"/>
      <c r="D309" s="21"/>
      <c r="E309" s="31">
        <f>E310+E314</f>
        <v>59.4</v>
      </c>
      <c r="F309" s="338"/>
      <c r="G309" s="339"/>
      <c r="H309" s="1">
        <f>+IF(COUNT(A303)=0,,E303)</f>
        <v>0</v>
      </c>
    </row>
    <row r="310" spans="1:14" x14ac:dyDescent="0.25">
      <c r="A310" s="35"/>
      <c r="B310" s="202" t="s">
        <v>259</v>
      </c>
      <c r="C310" s="21"/>
      <c r="D310" s="21"/>
      <c r="E310" s="173">
        <f>E311</f>
        <v>4.9000000000000004</v>
      </c>
      <c r="F310" s="168"/>
      <c r="G310" s="118"/>
      <c r="M310" s="8"/>
    </row>
    <row r="311" spans="1:14" x14ac:dyDescent="0.25">
      <c r="A311" s="33"/>
      <c r="B311" s="30" t="s">
        <v>23</v>
      </c>
      <c r="C311" s="13"/>
      <c r="D311" s="13"/>
      <c r="E311" s="56">
        <f>+E312</f>
        <v>4.9000000000000004</v>
      </c>
      <c r="F311" s="168"/>
      <c r="G311" s="118"/>
      <c r="N311" s="8"/>
    </row>
    <row r="312" spans="1:14" ht="30" x14ac:dyDescent="0.25">
      <c r="A312" s="33"/>
      <c r="B312" s="182" t="s">
        <v>100</v>
      </c>
      <c r="C312" s="13"/>
      <c r="D312" s="13"/>
      <c r="E312" s="159">
        <f>E313</f>
        <v>4.9000000000000004</v>
      </c>
      <c r="F312" s="168"/>
      <c r="G312" s="118"/>
      <c r="M312" s="8"/>
    </row>
    <row r="313" spans="1:14" ht="15" customHeight="1" x14ac:dyDescent="0.25">
      <c r="A313" s="33"/>
      <c r="B313" s="290" t="s">
        <v>260</v>
      </c>
      <c r="C313" s="304"/>
      <c r="D313" s="304"/>
      <c r="E313" s="303">
        <v>4.9000000000000004</v>
      </c>
      <c r="F313" s="168"/>
      <c r="G313" s="118"/>
    </row>
    <row r="314" spans="1:14" x14ac:dyDescent="0.25">
      <c r="A314" s="33"/>
      <c r="B314" s="202" t="s">
        <v>98</v>
      </c>
      <c r="C314" s="21"/>
      <c r="D314" s="21"/>
      <c r="E314" s="173">
        <f>E315</f>
        <v>54.5</v>
      </c>
      <c r="F314" s="168"/>
      <c r="G314" s="118"/>
    </row>
    <row r="315" spans="1:14" x14ac:dyDescent="0.25">
      <c r="A315" s="33"/>
      <c r="B315" s="30" t="s">
        <v>23</v>
      </c>
      <c r="C315" s="13"/>
      <c r="D315" s="13"/>
      <c r="E315" s="56">
        <f>E316+E319+E323</f>
        <v>54.5</v>
      </c>
      <c r="F315" s="168"/>
      <c r="G315" s="118"/>
      <c r="N315" s="8"/>
    </row>
    <row r="316" spans="1:14" ht="15" customHeight="1" x14ac:dyDescent="0.25">
      <c r="A316" s="33"/>
      <c r="B316" s="29" t="s">
        <v>12</v>
      </c>
      <c r="C316" s="13"/>
      <c r="D316" s="13"/>
      <c r="E316" s="56">
        <f>E317+E318</f>
        <v>20</v>
      </c>
      <c r="F316" s="168"/>
      <c r="G316" s="118"/>
      <c r="N316" s="8"/>
    </row>
    <row r="317" spans="1:14" x14ac:dyDescent="0.25">
      <c r="A317" s="33"/>
      <c r="B317" s="297" t="s">
        <v>269</v>
      </c>
      <c r="C317" s="308"/>
      <c r="D317" s="308"/>
      <c r="E317" s="309">
        <v>15</v>
      </c>
      <c r="F317" s="168"/>
      <c r="G317" s="118"/>
      <c r="N317" s="8"/>
    </row>
    <row r="318" spans="1:14" x14ac:dyDescent="0.25">
      <c r="A318" s="33"/>
      <c r="B318" s="297" t="s">
        <v>270</v>
      </c>
      <c r="C318" s="308"/>
      <c r="D318" s="308"/>
      <c r="E318" s="309">
        <v>5</v>
      </c>
      <c r="F318" s="168"/>
      <c r="G318" s="118"/>
      <c r="N318" s="8"/>
    </row>
    <row r="319" spans="1:14" ht="30" x14ac:dyDescent="0.25">
      <c r="A319" s="33"/>
      <c r="B319" s="182" t="s">
        <v>100</v>
      </c>
      <c r="C319" s="13"/>
      <c r="D319" s="13"/>
      <c r="E319" s="56">
        <f>SUM(E320:E322)</f>
        <v>27.5</v>
      </c>
      <c r="F319" s="168"/>
      <c r="G319" s="118"/>
      <c r="N319" s="8"/>
    </row>
    <row r="320" spans="1:14" x14ac:dyDescent="0.25">
      <c r="A320" s="33"/>
      <c r="B320" s="249" t="s">
        <v>273</v>
      </c>
      <c r="C320" s="308"/>
      <c r="D320" s="308"/>
      <c r="E320" s="309">
        <v>3.5</v>
      </c>
      <c r="F320" s="168"/>
      <c r="G320" s="118"/>
      <c r="N320" s="8"/>
    </row>
    <row r="321" spans="1:14" x14ac:dyDescent="0.25">
      <c r="A321" s="33"/>
      <c r="B321" s="249" t="s">
        <v>271</v>
      </c>
      <c r="C321" s="308"/>
      <c r="D321" s="308"/>
      <c r="E321" s="309">
        <v>10</v>
      </c>
      <c r="F321" s="168"/>
      <c r="G321" s="118"/>
      <c r="N321" s="8"/>
    </row>
    <row r="322" spans="1:14" x14ac:dyDescent="0.25">
      <c r="A322" s="33"/>
      <c r="B322" s="310" t="s">
        <v>272</v>
      </c>
      <c r="C322" s="308"/>
      <c r="D322" s="308"/>
      <c r="E322" s="309">
        <v>14</v>
      </c>
      <c r="F322" s="168"/>
      <c r="G322" s="118"/>
      <c r="N322" s="8"/>
    </row>
    <row r="323" spans="1:14" ht="15" customHeight="1" x14ac:dyDescent="0.25">
      <c r="A323" s="33"/>
      <c r="B323" s="209" t="s">
        <v>13</v>
      </c>
      <c r="C323" s="13"/>
      <c r="D323" s="13"/>
      <c r="E323" s="159">
        <f>E324</f>
        <v>7</v>
      </c>
      <c r="F323" s="168"/>
      <c r="G323" s="118"/>
    </row>
    <row r="324" spans="1:14" ht="30.75" thickBot="1" x14ac:dyDescent="0.3">
      <c r="A324" s="33"/>
      <c r="B324" s="247" t="s">
        <v>192</v>
      </c>
      <c r="C324" s="13"/>
      <c r="D324" s="13"/>
      <c r="E324" s="198">
        <v>7</v>
      </c>
      <c r="F324" s="167"/>
      <c r="G324" s="118"/>
    </row>
    <row r="325" spans="1:14" ht="15.75" thickBot="1" x14ac:dyDescent="0.3">
      <c r="A325" s="342" t="s">
        <v>62</v>
      </c>
      <c r="B325" s="343"/>
      <c r="C325" s="343"/>
      <c r="D325" s="344"/>
      <c r="E325" s="128">
        <f>+E326+E335</f>
        <v>726.41000000000008</v>
      </c>
      <c r="F325" s="224"/>
      <c r="G325" s="203"/>
    </row>
    <row r="326" spans="1:14" ht="30" customHeight="1" thickBot="1" x14ac:dyDescent="0.3">
      <c r="A326" s="24" t="s">
        <v>24</v>
      </c>
      <c r="B326" s="28" t="s">
        <v>25</v>
      </c>
      <c r="C326" s="25"/>
      <c r="D326" s="25"/>
      <c r="E326" s="131">
        <f>+E327</f>
        <v>196.18</v>
      </c>
      <c r="F326" s="26"/>
      <c r="G326" s="27"/>
      <c r="H326" s="1">
        <f>+IF(COUNT(#REF!)=0,,#REF!)</f>
        <v>0</v>
      </c>
    </row>
    <row r="327" spans="1:14" s="10" customFormat="1" ht="30" x14ac:dyDescent="0.25">
      <c r="A327" s="51" t="s">
        <v>26</v>
      </c>
      <c r="B327" s="46" t="s">
        <v>27</v>
      </c>
      <c r="C327" s="47"/>
      <c r="D327" s="47"/>
      <c r="E327" s="111">
        <f>+E328+E331</f>
        <v>196.18</v>
      </c>
      <c r="F327" s="336"/>
      <c r="G327" s="32"/>
      <c r="H327" s="1">
        <f>+IF(COUNT(A326)=0,,E326)</f>
        <v>0</v>
      </c>
      <c r="I327" s="263"/>
      <c r="J327" s="263"/>
      <c r="M327" s="157"/>
      <c r="N327" s="157"/>
    </row>
    <row r="328" spans="1:14" s="10" customFormat="1" x14ac:dyDescent="0.25">
      <c r="A328" s="35"/>
      <c r="B328" s="30" t="s">
        <v>23</v>
      </c>
      <c r="C328" s="13"/>
      <c r="D328" s="13"/>
      <c r="E328" s="16">
        <f>E329</f>
        <v>126</v>
      </c>
      <c r="F328" s="212"/>
      <c r="G328" s="43"/>
      <c r="H328" s="1"/>
      <c r="I328" s="263"/>
      <c r="J328" s="263"/>
      <c r="M328" s="157"/>
      <c r="N328" s="157"/>
    </row>
    <row r="329" spans="1:14" s="10" customFormat="1" x14ac:dyDescent="0.25">
      <c r="A329" s="33"/>
      <c r="B329" s="209" t="s">
        <v>63</v>
      </c>
      <c r="C329" s="13"/>
      <c r="D329" s="13"/>
      <c r="E329" s="16">
        <f>E330</f>
        <v>126</v>
      </c>
      <c r="F329" s="9"/>
      <c r="G329" s="11"/>
      <c r="H329" s="1"/>
      <c r="I329" s="263"/>
      <c r="J329" s="263"/>
      <c r="M329" s="157"/>
      <c r="N329" s="157"/>
    </row>
    <row r="330" spans="1:14" s="10" customFormat="1" ht="30" x14ac:dyDescent="0.25">
      <c r="A330" s="33"/>
      <c r="B330" s="278" t="s">
        <v>209</v>
      </c>
      <c r="C330" s="21"/>
      <c r="D330" s="21"/>
      <c r="E330" s="279">
        <v>126</v>
      </c>
      <c r="F330" s="9"/>
      <c r="G330" s="11"/>
      <c r="H330" s="1"/>
      <c r="I330" s="263"/>
      <c r="J330" s="263"/>
      <c r="M330" s="157"/>
      <c r="N330" s="157"/>
    </row>
    <row r="331" spans="1:14" s="10" customFormat="1" ht="45" customHeight="1" x14ac:dyDescent="0.25">
      <c r="A331" s="70"/>
      <c r="B331" s="252" t="s">
        <v>194</v>
      </c>
      <c r="C331" s="291"/>
      <c r="D331" s="291"/>
      <c r="E331" s="16">
        <f>E332</f>
        <v>70.180000000000007</v>
      </c>
      <c r="F331" s="9"/>
      <c r="G331" s="11"/>
      <c r="H331" s="1">
        <f>+IF(COUNT(#REF!)=0,,#REF!)</f>
        <v>0</v>
      </c>
      <c r="I331" s="263"/>
      <c r="J331" s="263"/>
    </row>
    <row r="332" spans="1:14" s="10" customFormat="1" x14ac:dyDescent="0.25">
      <c r="A332" s="70"/>
      <c r="B332" s="104" t="s">
        <v>63</v>
      </c>
      <c r="C332" s="13"/>
      <c r="D332" s="13"/>
      <c r="E332" s="16">
        <f>SUM(E333:E334)</f>
        <v>70.180000000000007</v>
      </c>
      <c r="F332" s="9"/>
      <c r="G332" s="11"/>
      <c r="H332" s="1">
        <f>+IF(COUNT(A331)=0,,E331)</f>
        <v>0</v>
      </c>
      <c r="I332" s="263"/>
      <c r="J332" s="263"/>
      <c r="M332" s="157"/>
    </row>
    <row r="333" spans="1:14" s="10" customFormat="1" ht="75" x14ac:dyDescent="0.25">
      <c r="A333" s="70"/>
      <c r="B333" s="255" t="s">
        <v>196</v>
      </c>
      <c r="C333" s="256"/>
      <c r="D333" s="257"/>
      <c r="E333" s="258">
        <v>36.18</v>
      </c>
      <c r="F333" s="9"/>
      <c r="G333" s="11"/>
      <c r="H333" s="1"/>
      <c r="I333" s="263"/>
      <c r="J333" s="263"/>
      <c r="K333" s="157"/>
      <c r="M333" s="157"/>
    </row>
    <row r="334" spans="1:14" s="10" customFormat="1" ht="30.75" thickBot="1" x14ac:dyDescent="0.3">
      <c r="A334" s="73"/>
      <c r="B334" s="170" t="s">
        <v>64</v>
      </c>
      <c r="C334" s="62"/>
      <c r="D334" s="62"/>
      <c r="E334" s="171">
        <v>34</v>
      </c>
      <c r="F334" s="156"/>
      <c r="G334" s="160"/>
      <c r="H334" s="1">
        <f>+IF(COUNT(A332)=0,,E332)</f>
        <v>0</v>
      </c>
      <c r="I334" s="263"/>
      <c r="J334" s="263"/>
    </row>
    <row r="335" spans="1:14" ht="15.75" thickBot="1" x14ac:dyDescent="0.3">
      <c r="A335" s="241" t="s">
        <v>28</v>
      </c>
      <c r="B335" s="28" t="s">
        <v>29</v>
      </c>
      <c r="C335" s="25"/>
      <c r="D335" s="25"/>
      <c r="E335" s="131">
        <f>+E336</f>
        <v>530.23</v>
      </c>
      <c r="F335" s="26"/>
      <c r="G335" s="27"/>
      <c r="H335" s="1">
        <f>+IF(COUNT(#REF!)=0,,#REF!)</f>
        <v>0</v>
      </c>
    </row>
    <row r="336" spans="1:14" s="10" customFormat="1" ht="30" x14ac:dyDescent="0.25">
      <c r="A336" s="51" t="s">
        <v>30</v>
      </c>
      <c r="B336" s="46" t="s">
        <v>193</v>
      </c>
      <c r="C336" s="47"/>
      <c r="D336" s="47"/>
      <c r="E336" s="111">
        <f>+E337+E356</f>
        <v>530.23</v>
      </c>
      <c r="F336" s="336"/>
      <c r="G336" s="32"/>
      <c r="H336" s="1">
        <f>+IF(COUNT(A335)=0,,E335)</f>
        <v>0</v>
      </c>
      <c r="I336" s="263"/>
      <c r="J336" s="263"/>
      <c r="M336" s="157"/>
      <c r="N336" s="157"/>
    </row>
    <row r="337" spans="1:17" s="10" customFormat="1" ht="45" customHeight="1" x14ac:dyDescent="0.25">
      <c r="A337" s="70"/>
      <c r="B337" s="252" t="s">
        <v>194</v>
      </c>
      <c r="C337" s="169"/>
      <c r="D337" s="169"/>
      <c r="E337" s="22">
        <f>E338</f>
        <v>530.23</v>
      </c>
      <c r="F337" s="9"/>
      <c r="G337" s="11"/>
      <c r="H337" s="1">
        <f>+IF(COUNT(#REF!)=0,,#REF!)</f>
        <v>0</v>
      </c>
      <c r="I337" s="263"/>
      <c r="J337" s="263"/>
    </row>
    <row r="338" spans="1:17" s="10" customFormat="1" x14ac:dyDescent="0.25">
      <c r="A338" s="70"/>
      <c r="B338" s="253" t="s">
        <v>195</v>
      </c>
      <c r="C338" s="13"/>
      <c r="D338" s="13"/>
      <c r="E338" s="16">
        <f>SUM(E339:E340)</f>
        <v>530.23</v>
      </c>
      <c r="F338" s="9"/>
      <c r="G338" s="76"/>
      <c r="H338" s="1">
        <f>+IF(COUNT(A337)=0,,E337)</f>
        <v>0</v>
      </c>
      <c r="I338" s="263"/>
      <c r="J338" s="263"/>
      <c r="M338" s="157"/>
    </row>
    <row r="339" spans="1:17" s="10" customFormat="1" ht="45" x14ac:dyDescent="0.25">
      <c r="A339" s="70"/>
      <c r="B339" s="64" t="s">
        <v>54</v>
      </c>
      <c r="C339" s="37"/>
      <c r="D339" s="37"/>
      <c r="E339" s="258">
        <v>20.23</v>
      </c>
      <c r="F339" s="9"/>
      <c r="G339" s="11"/>
      <c r="H339" s="1"/>
      <c r="I339" s="263"/>
      <c r="J339" s="263"/>
      <c r="M339" s="157"/>
    </row>
    <row r="340" spans="1:17" s="10" customFormat="1" ht="45.75" thickBot="1" x14ac:dyDescent="0.3">
      <c r="A340" s="73"/>
      <c r="B340" s="254" t="s">
        <v>114</v>
      </c>
      <c r="C340" s="62"/>
      <c r="D340" s="62"/>
      <c r="E340" s="171">
        <v>510</v>
      </c>
      <c r="F340" s="156"/>
      <c r="G340" s="160"/>
      <c r="H340" s="1">
        <f>+IF(COUNT(A338)=0,,E338)</f>
        <v>0</v>
      </c>
      <c r="I340" s="263"/>
      <c r="J340" s="263"/>
    </row>
    <row r="341" spans="1:17" s="10" customFormat="1" x14ac:dyDescent="0.25">
      <c r="A341" s="52"/>
      <c r="B341" s="181"/>
      <c r="C341" s="201"/>
      <c r="D341" s="201"/>
      <c r="E341" s="199"/>
      <c r="F341" s="58"/>
      <c r="G341" s="200"/>
      <c r="H341" s="1"/>
      <c r="I341" s="263"/>
      <c r="J341" s="263"/>
    </row>
    <row r="342" spans="1:17" s="10" customFormat="1" x14ac:dyDescent="0.25">
      <c r="A342" s="52"/>
      <c r="B342" s="181"/>
      <c r="C342" s="201"/>
      <c r="D342" s="201"/>
      <c r="E342" s="199"/>
      <c r="F342" s="58"/>
      <c r="G342" s="200"/>
      <c r="H342" s="1"/>
      <c r="I342" s="263"/>
      <c r="J342" s="263"/>
    </row>
    <row r="343" spans="1:17" x14ac:dyDescent="0.25">
      <c r="B343" s="1" t="s">
        <v>45</v>
      </c>
      <c r="C343" s="78"/>
      <c r="D343" s="78"/>
      <c r="E343" s="341" t="s">
        <v>61</v>
      </c>
      <c r="F343" s="341"/>
      <c r="G343" s="341"/>
    </row>
    <row r="344" spans="1:17" x14ac:dyDescent="0.25">
      <c r="B344" s="1" t="s">
        <v>46</v>
      </c>
      <c r="C344" s="79"/>
      <c r="D344" s="79"/>
      <c r="E344" s="341" t="s">
        <v>116</v>
      </c>
      <c r="F344" s="341"/>
      <c r="G344" s="341"/>
    </row>
    <row r="345" spans="1:17" x14ac:dyDescent="0.25">
      <c r="C345" s="79"/>
      <c r="D345" s="79"/>
      <c r="E345" s="311"/>
      <c r="F345" s="311"/>
      <c r="G345" s="311"/>
    </row>
    <row r="346" spans="1:17" x14ac:dyDescent="0.25">
      <c r="C346" s="79"/>
      <c r="D346" s="79"/>
      <c r="E346" s="311"/>
      <c r="F346" s="311"/>
      <c r="G346" s="311"/>
      <c r="N346" s="8"/>
    </row>
    <row r="347" spans="1:17" x14ac:dyDescent="0.25">
      <c r="C347" s="79"/>
      <c r="D347" s="79"/>
      <c r="E347" s="127"/>
      <c r="F347" s="127"/>
      <c r="G347" s="127"/>
    </row>
    <row r="348" spans="1:17" x14ac:dyDescent="0.25">
      <c r="B348" s="232" t="s">
        <v>321</v>
      </c>
      <c r="C348" s="79"/>
      <c r="D348" s="79"/>
      <c r="E348" s="210"/>
      <c r="F348" s="210"/>
      <c r="G348" s="210"/>
      <c r="N348" s="8"/>
    </row>
    <row r="349" spans="1:17" x14ac:dyDescent="0.25">
      <c r="A349" s="52"/>
      <c r="B349" s="154"/>
      <c r="C349" s="100"/>
      <c r="D349" s="85"/>
      <c r="E349" s="85"/>
      <c r="F349" s="101"/>
      <c r="G349" s="85"/>
      <c r="H349" s="100"/>
      <c r="I349" s="265"/>
      <c r="J349" s="266"/>
      <c r="K349" s="82"/>
      <c r="L349" s="82"/>
      <c r="M349" s="102"/>
    </row>
    <row r="351" spans="1:17" x14ac:dyDescent="0.25">
      <c r="M351" s="8"/>
    </row>
    <row r="352" spans="1:17" x14ac:dyDescent="0.25">
      <c r="L352" s="8"/>
      <c r="Q352" s="8"/>
    </row>
    <row r="353" spans="2:13" x14ac:dyDescent="0.25">
      <c r="B353" s="8"/>
      <c r="M353" s="8"/>
    </row>
    <row r="354" spans="2:13" x14ac:dyDescent="0.25">
      <c r="M354" s="8"/>
    </row>
    <row r="357" spans="2:13" x14ac:dyDescent="0.25">
      <c r="B357" s="8"/>
    </row>
    <row r="358" spans="2:13" x14ac:dyDescent="0.25">
      <c r="L358" s="8"/>
      <c r="M358" s="8"/>
    </row>
    <row r="361" spans="2:13" x14ac:dyDescent="0.25">
      <c r="E361" s="227"/>
    </row>
  </sheetData>
  <mergeCells count="17">
    <mergeCell ref="A9:B10"/>
    <mergeCell ref="B6:G6"/>
    <mergeCell ref="E344:G344"/>
    <mergeCell ref="E343:G343"/>
    <mergeCell ref="A325:D325"/>
    <mergeCell ref="F1:G1"/>
    <mergeCell ref="E2:H2"/>
    <mergeCell ref="A11:D11"/>
    <mergeCell ref="A169:D169"/>
    <mergeCell ref="B5:G5"/>
    <mergeCell ref="C9:C10"/>
    <mergeCell ref="D9:D10"/>
    <mergeCell ref="A1:B1"/>
    <mergeCell ref="A2:B2"/>
    <mergeCell ref="A3:B3"/>
    <mergeCell ref="E9:E10"/>
    <mergeCell ref="F9:G9"/>
  </mergeCells>
  <phoneticPr fontId="1" type="noConversion"/>
  <pageMargins left="0.39370078740157483" right="0.19685039370078741" top="0.59055118110236227" bottom="0.78740157480314965" header="0.51181102362204722" footer="0.51181102362204722"/>
  <pageSetup paperSize="9" orientation="portrait" r:id="rId1"/>
  <headerFooter>
    <oddFooter>&amp;C&amp;P</oddFooter>
  </headerFooter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albertkatalin</dc:creator>
  <cp:lastModifiedBy>Albert Katalin</cp:lastModifiedBy>
  <cp:lastPrinted>2018-11-21T09:34:44Z</cp:lastPrinted>
  <dcterms:created xsi:type="dcterms:W3CDTF">2010-03-12T11:09:51Z</dcterms:created>
  <dcterms:modified xsi:type="dcterms:W3CDTF">2018-11-21T09:34:48Z</dcterms:modified>
</cp:coreProperties>
</file>